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Доходы!$12:$14</definedName>
    <definedName name="_xlnm.Print_Area" localSheetId="0">Доходы!$A$3:$P$78</definedName>
  </definedNames>
  <calcPr calcId="144525"/>
</workbook>
</file>

<file path=xl/calcChain.xml><?xml version="1.0" encoding="utf-8"?>
<calcChain xmlns="http://schemas.openxmlformats.org/spreadsheetml/2006/main">
  <c r="N66" i="2" l="1"/>
  <c r="N63" i="2"/>
  <c r="N55" i="2"/>
  <c r="N43" i="2"/>
  <c r="N19" i="2"/>
  <c r="N51" i="2"/>
  <c r="N15" i="2"/>
  <c r="N37" i="2" l="1"/>
  <c r="N40" i="2" l="1"/>
  <c r="N78" i="2" l="1"/>
</calcChain>
</file>

<file path=xl/sharedStrings.xml><?xml version="1.0" encoding="utf-8"?>
<sst xmlns="http://schemas.openxmlformats.org/spreadsheetml/2006/main" count="412" uniqueCount="147">
  <si>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</si>
  <si>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</si>
  <si>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</si>
  <si>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</si>
  <si>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</si>
  <si>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</si>
  <si>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</si>
  <si>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</si>
  <si>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</si>
  <si>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</si>
  <si>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</si>
  <si>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</si>
  <si>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</si>
  <si>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</si>
  <si>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</si>
  <si>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</si>
  <si>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</si>
  <si>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</si>
  <si>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</si>
  <si>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</si>
  <si>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</si>
  <si>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</si>
  <si>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</si>
  <si>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</si>
  <si>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</si>
  <si>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</si>
  <si>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</si>
  <si>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Плата за размещение отходов производства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</si>
  <si>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</si>
  <si>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</si>
  <si>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</si>
  <si>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</si>
  <si>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</si>
  <si>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</si>
  <si>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</si>
  <si>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</si>
  <si>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</si>
  <si>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 xml:space="preserve"> 182 1080301001 0000 110</t>
  </si>
  <si>
    <t xml:space="preserve"> 048 1120101001 0000 120</t>
  </si>
  <si>
    <t>048 1120104101 0000 120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</si>
  <si>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</si>
  <si>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</si>
  <si>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</si>
  <si>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</si>
  <si>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</si>
  <si>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</si>
  <si>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</si>
  <si>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</si>
  <si>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</si>
  <si>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</si>
  <si>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</si>
  <si>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</si>
  <si>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</si>
  <si>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</si>
  <si>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</si>
  <si>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</si>
  <si>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</si>
  <si>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</si>
  <si>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</si>
  <si>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</si>
  <si>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</si>
  <si>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</si>
  <si>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</si>
  <si>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</si>
  <si>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</si>
  <si>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</si>
  <si>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</si>
  <si>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</si>
  <si>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</si>
  <si>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</si>
  <si>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</si>
  <si>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</si>
  <si>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</si>
  <si>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</si>
  <si>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</si>
  <si>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</si>
  <si>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</si>
  <si>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</si>
  <si>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</si>
  <si>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</si>
  <si>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</si>
  <si>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</si>
  <si>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811 1160119301 0000 140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</si>
  <si>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</si>
  <si>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</si>
  <si>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</si>
  <si>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</si>
  <si>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</si>
  <si>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</si>
  <si>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</si>
  <si>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</si>
  <si>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182 1161012901 0000 140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</si>
  <si>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</si>
  <si>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</si>
  <si>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</si>
  <si>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</si>
  <si>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</si>
  <si>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</si>
  <si>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</si>
  <si>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</si>
  <si>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</si>
  <si>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</si>
  <si>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</si>
  <si>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</si>
  <si>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</si>
  <si>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</si>
  <si>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</si>
  <si>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</si>
  <si>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</si>
  <si>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</si>
  <si>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</si>
  <si>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</si>
  <si>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</si>
  <si>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</si>
  <si>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</si>
  <si>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</si>
  <si>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</si>
  <si>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</si>
  <si>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</si>
  <si>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</si>
  <si>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</si>
  <si>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</si>
  <si>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</si>
  <si>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</si>
  <si>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048 1120103101 0000 120</t>
  </si>
  <si>
    <t xml:space="preserve">  Плата за сбросы загрязняющих веществ в водные  объекты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</si>
  <si>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</si>
  <si>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903 2021500214 0000 150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</si>
  <si>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</si>
  <si>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</si>
  <si>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903 20249999140000150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</si>
  <si>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</si>
  <si>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905 2022555914 0000 150</t>
  </si>
  <si>
    <t>905 2022999914 0000 150</t>
  </si>
  <si>
    <t>905 2024505014 0000 150</t>
  </si>
  <si>
    <t>906 2022999914 0000 150</t>
  </si>
  <si>
    <t>Финансовое Управление Администрации муниципального образования "Глинковский муниципальный округ" Смоленской области</t>
  </si>
  <si>
    <t xml:space="preserve"> 908 2022549714 0000 150</t>
  </si>
  <si>
    <t xml:space="preserve"> 908 2022999914 0000 150</t>
  </si>
  <si>
    <t xml:space="preserve"> 908 2023002414 0000 150</t>
  </si>
  <si>
    <t xml:space="preserve"> 908 2023512005 0000 150</t>
  </si>
  <si>
    <t xml:space="preserve"> 908 2023593005 0000 150</t>
  </si>
  <si>
    <t>Приложение №1</t>
  </si>
  <si>
    <t>к решению "Об исполнении бюджета муниципального образования "Глинковский</t>
  </si>
  <si>
    <t>муниципальный округ" Смоленской области за 1 полугодие 2025 года"</t>
  </si>
  <si>
    <t xml:space="preserve">Доходы бюджета муниципального образования "Глинковский муниципальный округ"  Смоленской области за 1 полугодие 2025 года по кодам классификации доходов бюджета  
</t>
  </si>
  <si>
    <t>Федеральная служба по надзору в сфере природопользования (Межрегиональное управление Федеральной службы по надзору в сфере природопользования по Московской и Смоленской областям)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</si>
</sst>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9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Calibri"/>
      <family val="2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2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4"/>
    <xf numFmtId="0" fontId="7" fillId="0" borderId="5">
      <alignment horizontal="left" wrapText="1" indent="1"/>
    </xf>
    <xf numFmtId="0" fontId="7" fillId="0" borderId="6">
      <alignment horizontal="left" wrapText="1"/>
    </xf>
    <xf numFmtId="0" fontId="7" fillId="0" borderId="6">
      <alignment horizontal="left" wrapText="1" indent="2"/>
    </xf>
    <xf numFmtId="0" fontId="8" fillId="0" borderId="7"/>
    <xf numFmtId="0" fontId="7" fillId="0" borderId="0">
      <alignment horizontal="center" wrapText="1"/>
    </xf>
    <xf numFmtId="49" fontId="7" fillId="0" borderId="4">
      <alignment horizontal="left"/>
    </xf>
    <xf numFmtId="49" fontId="7" fillId="0" borderId="8">
      <alignment horizontal="center" wrapText="1"/>
    </xf>
    <xf numFmtId="49" fontId="7" fillId="0" borderId="8">
      <alignment horizontal="center"/>
    </xf>
    <xf numFmtId="0" fontId="6" fillId="0" borderId="0">
      <alignment horizontal="center"/>
    </xf>
    <xf numFmtId="49" fontId="7" fillId="0" borderId="9">
      <alignment horizontal="center"/>
    </xf>
    <xf numFmtId="0" fontId="7" fillId="0" borderId="10">
      <alignment horizontal="left" wrapText="1" indent="1"/>
    </xf>
    <xf numFmtId="0" fontId="7" fillId="0" borderId="11">
      <alignment horizontal="left" wrapText="1"/>
    </xf>
    <xf numFmtId="0" fontId="7" fillId="0" borderId="11">
      <alignment horizontal="left" wrapText="1" indent="2"/>
    </xf>
    <xf numFmtId="0" fontId="8" fillId="0" borderId="12"/>
    <xf numFmtId="0" fontId="8" fillId="0" borderId="13"/>
    <xf numFmtId="0" fontId="6" fillId="0" borderId="14">
      <alignment horizontal="center" vertical="center" textRotation="90" wrapText="1"/>
    </xf>
    <xf numFmtId="0" fontId="6" fillId="0" borderId="7">
      <alignment horizontal="center" vertical="center" textRotation="90" wrapText="1"/>
    </xf>
    <xf numFmtId="0" fontId="7" fillId="0" borderId="0">
      <alignment vertical="center"/>
    </xf>
    <xf numFmtId="0" fontId="6" fillId="0" borderId="4">
      <alignment horizontal="center" vertical="center" textRotation="90" wrapText="1"/>
    </xf>
    <xf numFmtId="0" fontId="6" fillId="0" borderId="7">
      <alignment horizontal="center" vertical="center" textRotation="90"/>
    </xf>
    <xf numFmtId="0" fontId="6" fillId="0" borderId="4">
      <alignment horizontal="center" vertical="center" textRotation="90"/>
    </xf>
    <xf numFmtId="0" fontId="6" fillId="0" borderId="14">
      <alignment horizontal="center" vertical="center" textRotation="90"/>
    </xf>
    <xf numFmtId="0" fontId="6" fillId="0" borderId="15">
      <alignment horizontal="center" vertical="center" textRotation="90"/>
    </xf>
    <xf numFmtId="0" fontId="9" fillId="0" borderId="4">
      <alignment wrapText="1"/>
    </xf>
    <xf numFmtId="0" fontId="9" fillId="0" borderId="7">
      <alignment wrapText="1"/>
    </xf>
    <xf numFmtId="0" fontId="7" fillId="0" borderId="15">
      <alignment horizontal="center" vertical="top" wrapText="1"/>
    </xf>
    <xf numFmtId="0" fontId="6" fillId="0" borderId="16"/>
    <xf numFmtId="49" fontId="10" fillId="0" borderId="17">
      <alignment horizontal="left" vertical="center" wrapText="1"/>
    </xf>
    <xf numFmtId="49" fontId="7" fillId="0" borderId="18">
      <alignment horizontal="left" vertical="center" wrapText="1" indent="2"/>
    </xf>
    <xf numFmtId="49" fontId="7" fillId="0" borderId="19">
      <alignment horizontal="left" vertical="center" wrapText="1" indent="3"/>
    </xf>
    <xf numFmtId="49" fontId="7" fillId="0" borderId="17">
      <alignment horizontal="left" vertical="center" wrapText="1" indent="3"/>
    </xf>
    <xf numFmtId="49" fontId="7" fillId="0" borderId="20">
      <alignment horizontal="left" vertical="center" wrapText="1" indent="3"/>
    </xf>
    <xf numFmtId="0" fontId="10" fillId="0" borderId="16">
      <alignment horizontal="left" vertical="center" wrapText="1"/>
    </xf>
    <xf numFmtId="49" fontId="7" fillId="0" borderId="7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4">
      <alignment horizontal="left" vertical="center" wrapText="1" indent="3"/>
    </xf>
    <xf numFmtId="49" fontId="10" fillId="0" borderId="16">
      <alignment horizontal="left" vertical="center" wrapText="1"/>
    </xf>
    <xf numFmtId="0" fontId="7" fillId="0" borderId="17">
      <alignment horizontal="left" vertical="center" wrapText="1"/>
    </xf>
    <xf numFmtId="0" fontId="7" fillId="0" borderId="20">
      <alignment horizontal="left" vertical="center" wrapText="1"/>
    </xf>
    <xf numFmtId="49" fontId="7" fillId="0" borderId="17">
      <alignment horizontal="left" vertical="center" wrapText="1"/>
    </xf>
    <xf numFmtId="49" fontId="7" fillId="0" borderId="20">
      <alignment horizontal="left" vertical="center" wrapText="1"/>
    </xf>
    <xf numFmtId="49" fontId="6" fillId="0" borderId="21">
      <alignment horizontal="center"/>
    </xf>
    <xf numFmtId="49" fontId="6" fillId="0" borderId="22">
      <alignment horizontal="center" vertical="center" wrapText="1"/>
    </xf>
    <xf numFmtId="49" fontId="7" fillId="0" borderId="23">
      <alignment horizontal="center" vertical="center" wrapText="1"/>
    </xf>
    <xf numFmtId="49" fontId="7" fillId="0" borderId="8">
      <alignment horizontal="center" vertical="center" wrapText="1"/>
    </xf>
    <xf numFmtId="49" fontId="7" fillId="0" borderId="22">
      <alignment horizontal="center" vertical="center" wrapText="1"/>
    </xf>
    <xf numFmtId="49" fontId="7" fillId="0" borderId="24">
      <alignment horizontal="center" vertical="center" wrapText="1"/>
    </xf>
    <xf numFmtId="49" fontId="7" fillId="0" borderId="25">
      <alignment horizontal="center" vertical="center" wrapText="1"/>
    </xf>
    <xf numFmtId="49" fontId="7" fillId="0" borderId="0">
      <alignment horizontal="center" vertical="center" wrapText="1"/>
    </xf>
    <xf numFmtId="49" fontId="7" fillId="0" borderId="4">
      <alignment horizontal="center" vertical="center" wrapText="1"/>
    </xf>
    <xf numFmtId="49" fontId="6" fillId="0" borderId="21">
      <alignment horizontal="center" vertical="center" wrapText="1"/>
    </xf>
    <xf numFmtId="0" fontId="6" fillId="0" borderId="21">
      <alignment horizontal="center" vertical="center"/>
    </xf>
    <xf numFmtId="0" fontId="7" fillId="0" borderId="23">
      <alignment horizontal="center" vertical="center"/>
    </xf>
    <xf numFmtId="0" fontId="7" fillId="0" borderId="8">
      <alignment horizontal="center" vertical="center"/>
    </xf>
    <xf numFmtId="0" fontId="7" fillId="0" borderId="22">
      <alignment horizontal="center" vertical="center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49" fontId="6" fillId="0" borderId="21">
      <alignment horizontal="center" vertical="center"/>
    </xf>
    <xf numFmtId="49" fontId="7" fillId="0" borderId="23">
      <alignment horizontal="center" vertical="center"/>
    </xf>
    <xf numFmtId="49" fontId="7" fillId="0" borderId="8">
      <alignment horizontal="center" vertical="center"/>
    </xf>
    <xf numFmtId="49" fontId="7" fillId="0" borderId="22">
      <alignment horizontal="center" vertical="center"/>
    </xf>
    <xf numFmtId="49" fontId="7" fillId="0" borderId="24">
      <alignment horizontal="center" vertical="center"/>
    </xf>
    <xf numFmtId="49" fontId="7" fillId="0" borderId="15">
      <alignment horizontal="center" vertical="top" wrapText="1"/>
    </xf>
    <xf numFmtId="0" fontId="7" fillId="0" borderId="12"/>
    <xf numFmtId="4" fontId="7" fillId="0" borderId="26">
      <alignment horizontal="right"/>
    </xf>
    <xf numFmtId="4" fontId="7" fillId="0" borderId="25">
      <alignment horizontal="right"/>
    </xf>
    <xf numFmtId="4" fontId="7" fillId="0" borderId="0">
      <alignment horizontal="right" shrinkToFit="1"/>
    </xf>
    <xf numFmtId="4" fontId="7" fillId="0" borderId="4">
      <alignment horizontal="right"/>
    </xf>
    <xf numFmtId="49" fontId="7" fillId="0" borderId="4">
      <alignment horizontal="center" wrapText="1"/>
    </xf>
    <xf numFmtId="0" fontId="7" fillId="0" borderId="7">
      <alignment horizontal="center"/>
    </xf>
    <xf numFmtId="0" fontId="11" fillId="0" borderId="4"/>
    <xf numFmtId="0" fontId="11" fillId="0" borderId="7"/>
    <xf numFmtId="0" fontId="7" fillId="0" borderId="4">
      <alignment horizontal="center"/>
    </xf>
    <xf numFmtId="49" fontId="7" fillId="0" borderId="7">
      <alignment horizontal="center"/>
    </xf>
    <xf numFmtId="49" fontId="7" fillId="0" borderId="0">
      <alignment horizontal="left"/>
    </xf>
    <xf numFmtId="4" fontId="7" fillId="0" borderId="12">
      <alignment horizontal="right"/>
    </xf>
    <xf numFmtId="0" fontId="7" fillId="0" borderId="15">
      <alignment horizontal="center" vertical="top"/>
    </xf>
    <xf numFmtId="4" fontId="7" fillId="0" borderId="13">
      <alignment horizontal="right"/>
    </xf>
    <xf numFmtId="4" fontId="7" fillId="0" borderId="27">
      <alignment horizontal="right"/>
    </xf>
    <xf numFmtId="0" fontId="7" fillId="0" borderId="13"/>
    <xf numFmtId="0" fontId="9" fillId="0" borderId="15">
      <alignment wrapText="1"/>
    </xf>
    <xf numFmtId="0" fontId="5" fillId="0" borderId="28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5">
      <alignment horizontal="center" vertical="center" wrapText="1"/>
    </xf>
    <xf numFmtId="0" fontId="7" fillId="0" borderId="29">
      <alignment horizontal="left" wrapText="1"/>
    </xf>
    <xf numFmtId="0" fontId="7" fillId="0" borderId="6">
      <alignment horizontal="left" wrapText="1" indent="1"/>
    </xf>
    <xf numFmtId="0" fontId="7" fillId="0" borderId="30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7">
      <alignment horizontal="left"/>
    </xf>
    <xf numFmtId="49" fontId="7" fillId="0" borderId="21">
      <alignment horizontal="center" wrapText="1"/>
    </xf>
    <xf numFmtId="49" fontId="7" fillId="0" borderId="23">
      <alignment horizontal="center" wrapText="1"/>
    </xf>
    <xf numFmtId="49" fontId="7" fillId="0" borderId="22">
      <alignment horizontal="center"/>
    </xf>
    <xf numFmtId="0" fontId="7" fillId="0" borderId="25"/>
    <xf numFmtId="49" fontId="7" fillId="0" borderId="7"/>
    <xf numFmtId="49" fontId="7" fillId="0" borderId="0"/>
    <xf numFmtId="49" fontId="7" fillId="0" borderId="31">
      <alignment horizontal="center"/>
    </xf>
    <xf numFmtId="49" fontId="7" fillId="0" borderId="12">
      <alignment horizontal="center"/>
    </xf>
    <xf numFmtId="49" fontId="7" fillId="0" borderId="15">
      <alignment horizontal="center"/>
    </xf>
    <xf numFmtId="49" fontId="7" fillId="0" borderId="26">
      <alignment horizontal="center" vertical="center" wrapText="1"/>
    </xf>
    <xf numFmtId="4" fontId="7" fillId="0" borderId="15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4">
      <alignment wrapText="1"/>
    </xf>
    <xf numFmtId="0" fontId="7" fillId="0" borderId="32">
      <alignment wrapText="1"/>
    </xf>
    <xf numFmtId="0" fontId="15" fillId="0" borderId="33"/>
    <xf numFmtId="49" fontId="16" fillId="0" borderId="34">
      <alignment horizontal="right"/>
    </xf>
    <xf numFmtId="0" fontId="7" fillId="0" borderId="34">
      <alignment horizontal="right"/>
    </xf>
    <xf numFmtId="0" fontId="15" fillId="0" borderId="4"/>
    <xf numFmtId="0" fontId="5" fillId="0" borderId="25"/>
    <xf numFmtId="0" fontId="7" fillId="0" borderId="26">
      <alignment horizontal="center"/>
    </xf>
    <xf numFmtId="49" fontId="8" fillId="0" borderId="35">
      <alignment horizontal="center"/>
    </xf>
    <xf numFmtId="164" fontId="7" fillId="0" borderId="36">
      <alignment horizontal="center"/>
    </xf>
    <xf numFmtId="0" fontId="7" fillId="0" borderId="37">
      <alignment horizontal="center"/>
    </xf>
    <xf numFmtId="49" fontId="7" fillId="0" borderId="38">
      <alignment horizontal="center"/>
    </xf>
    <xf numFmtId="49" fontId="7" fillId="0" borderId="36">
      <alignment horizontal="center"/>
    </xf>
    <xf numFmtId="0" fontId="7" fillId="0" borderId="36">
      <alignment horizontal="center"/>
    </xf>
    <xf numFmtId="49" fontId="7" fillId="0" borderId="39">
      <alignment horizontal="center"/>
    </xf>
    <xf numFmtId="0" fontId="15" fillId="0" borderId="0"/>
    <xf numFmtId="0" fontId="8" fillId="0" borderId="40"/>
    <xf numFmtId="0" fontId="8" fillId="0" borderId="28"/>
    <xf numFmtId="4" fontId="7" fillId="0" borderId="30">
      <alignment horizontal="right"/>
    </xf>
    <xf numFmtId="49" fontId="7" fillId="0" borderId="13">
      <alignment horizontal="center"/>
    </xf>
    <xf numFmtId="0" fontId="7" fillId="0" borderId="41">
      <alignment horizontal="left" wrapText="1"/>
    </xf>
    <xf numFmtId="0" fontId="7" fillId="0" borderId="11">
      <alignment horizontal="left" wrapText="1" indent="1"/>
    </xf>
    <xf numFmtId="0" fontId="7" fillId="0" borderId="42">
      <alignment horizontal="left" wrapText="1" indent="2"/>
    </xf>
    <xf numFmtId="0" fontId="7" fillId="3" borderId="25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4">
      <alignment horizontal="left"/>
    </xf>
    <xf numFmtId="0" fontId="7" fillId="0" borderId="5">
      <alignment horizontal="left" wrapText="1"/>
    </xf>
    <xf numFmtId="0" fontId="7" fillId="0" borderId="32"/>
    <xf numFmtId="0" fontId="6" fillId="0" borderId="42">
      <alignment horizontal="left" wrapText="1"/>
    </xf>
    <xf numFmtId="49" fontId="7" fillId="0" borderId="0">
      <alignment horizontal="center" wrapText="1"/>
    </xf>
    <xf numFmtId="49" fontId="7" fillId="0" borderId="22">
      <alignment horizontal="center" wrapText="1"/>
    </xf>
    <xf numFmtId="0" fontId="7" fillId="0" borderId="43"/>
    <xf numFmtId="0" fontId="7" fillId="0" borderId="44">
      <alignment horizontal="center" wrapText="1"/>
    </xf>
    <xf numFmtId="0" fontId="8" fillId="0" borderId="25"/>
    <xf numFmtId="49" fontId="7" fillId="0" borderId="0">
      <alignment horizontal="center"/>
    </xf>
    <xf numFmtId="49" fontId="7" fillId="0" borderId="31">
      <alignment horizontal="center" wrapText="1"/>
    </xf>
    <xf numFmtId="49" fontId="7" fillId="0" borderId="45">
      <alignment horizontal="center" wrapText="1"/>
    </xf>
    <xf numFmtId="49" fontId="7" fillId="0" borderId="4"/>
    <xf numFmtId="4" fontId="7" fillId="0" borderId="9">
      <alignment horizontal="right"/>
    </xf>
    <xf numFmtId="4" fontId="7" fillId="0" borderId="31">
      <alignment horizontal="right"/>
    </xf>
    <xf numFmtId="4" fontId="7" fillId="0" borderId="46">
      <alignment horizontal="right"/>
    </xf>
    <xf numFmtId="49" fontId="7" fillId="0" borderId="30">
      <alignment horizontal="center"/>
    </xf>
    <xf numFmtId="4" fontId="7" fillId="0" borderId="47">
      <alignment horizontal="right"/>
    </xf>
    <xf numFmtId="0" fontId="7" fillId="0" borderId="10">
      <alignment horizontal="left" wrapText="1"/>
    </xf>
    <xf numFmtId="0" fontId="6" fillId="0" borderId="36">
      <alignment horizontal="left" wrapText="1"/>
    </xf>
    <xf numFmtId="0" fontId="7" fillId="0" borderId="4"/>
    <xf numFmtId="0" fontId="8" fillId="0" borderId="4"/>
  </cellStyleXfs>
  <cellXfs count="58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4" fontId="0" fillId="0" borderId="0" xfId="0" applyNumberFormat="1" applyProtection="1">
      <protection locked="0"/>
    </xf>
    <xf numFmtId="0" fontId="0" fillId="0" borderId="3" xfId="0" applyBorder="1" applyAlignment="1">
      <alignment horizontal="center" vertical="center" wrapText="1"/>
    </xf>
    <xf numFmtId="49" fontId="7" fillId="0" borderId="3" xfId="112" applyNumberFormat="1" applyBorder="1" applyProtection="1">
      <alignment horizontal="center" vertical="center" wrapText="1"/>
    </xf>
    <xf numFmtId="4" fontId="7" fillId="0" borderId="3" xfId="113" applyNumberFormat="1" applyBorder="1" applyProtection="1">
      <alignment horizontal="right"/>
    </xf>
    <xf numFmtId="0" fontId="4" fillId="0" borderId="0" xfId="95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20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" fontId="19" fillId="0" borderId="1" xfId="113" applyNumberFormat="1" applyFont="1" applyBorder="1" applyProtection="1">
      <alignment horizontal="right"/>
    </xf>
    <xf numFmtId="4" fontId="22" fillId="0" borderId="1" xfId="113" applyNumberFormat="1" applyFont="1" applyBorder="1" applyProtection="1">
      <alignment horizontal="right"/>
    </xf>
    <xf numFmtId="0" fontId="23" fillId="0" borderId="1" xfId="0" applyFont="1" applyBorder="1" applyProtection="1">
      <protection locked="0"/>
    </xf>
    <xf numFmtId="0" fontId="21" fillId="0" borderId="1" xfId="0" applyFont="1" applyBorder="1" applyProtection="1">
      <protection locked="0"/>
    </xf>
    <xf numFmtId="49" fontId="17" fillId="0" borderId="1" xfId="111" applyNumberFormat="1" applyFont="1" applyBorder="1" applyProtection="1">
      <alignment horizontal="center"/>
    </xf>
    <xf numFmtId="49" fontId="18" fillId="0" borderId="1" xfId="111" applyNumberFormat="1" applyFont="1" applyBorder="1" applyProtection="1">
      <alignment horizontal="center"/>
    </xf>
    <xf numFmtId="0" fontId="24" fillId="0" borderId="0" xfId="92" applyNumberFormat="1" applyFont="1" applyBorder="1" applyAlignment="1" applyProtection="1"/>
    <xf numFmtId="0" fontId="25" fillId="0" borderId="0" xfId="0" applyFont="1"/>
    <xf numFmtId="0" fontId="26" fillId="0" borderId="0" xfId="0" applyFont="1" applyAlignment="1"/>
    <xf numFmtId="4" fontId="20" fillId="4" borderId="1" xfId="113" applyNumberFormat="1" applyFont="1" applyFill="1" applyBorder="1" applyProtection="1">
      <alignment horizontal="right"/>
    </xf>
    <xf numFmtId="4" fontId="24" fillId="0" borderId="1" xfId="113" applyNumberFormat="1" applyFont="1" applyBorder="1" applyProtection="1">
      <alignment horizontal="right"/>
    </xf>
    <xf numFmtId="4" fontId="20" fillId="0" borderId="1" xfId="113" applyNumberFormat="1" applyFont="1" applyBorder="1" applyProtection="1">
      <alignment horizontal="right"/>
    </xf>
    <xf numFmtId="4" fontId="24" fillId="4" borderId="1" xfId="113" applyNumberFormat="1" applyFont="1" applyFill="1" applyBorder="1" applyProtection="1">
      <alignment horizontal="right"/>
    </xf>
    <xf numFmtId="2" fontId="28" fillId="0" borderId="1" xfId="0" applyNumberFormat="1" applyFont="1" applyBorder="1" applyProtection="1">
      <protection locked="0"/>
    </xf>
    <xf numFmtId="4" fontId="26" fillId="0" borderId="1" xfId="0" applyNumberFormat="1" applyFont="1" applyBorder="1" applyProtection="1">
      <protection locked="0"/>
    </xf>
    <xf numFmtId="0" fontId="29" fillId="0" borderId="1" xfId="0" applyFont="1" applyBorder="1" applyAlignment="1" applyProtection="1">
      <protection locked="0"/>
    </xf>
    <xf numFmtId="0" fontId="29" fillId="0" borderId="1" xfId="0" applyFont="1" applyBorder="1" applyProtection="1">
      <protection locked="0"/>
    </xf>
    <xf numFmtId="49" fontId="30" fillId="0" borderId="1" xfId="96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99" applyNumberFormat="1" applyFont="1" applyBorder="1" applyAlignment="1" applyProtection="1">
      <alignment wrapText="1"/>
    </xf>
    <xf numFmtId="0" fontId="33" fillId="0" borderId="1" xfId="99" applyNumberFormat="1" applyFont="1" applyBorder="1" applyAlignment="1" applyProtection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5" fillId="0" borderId="1" xfId="0" applyFont="1" applyBorder="1" applyAlignment="1" applyProtection="1">
      <protection locked="0"/>
    </xf>
    <xf numFmtId="49" fontId="30" fillId="0" borderId="1" xfId="96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0" fillId="0" borderId="48" xfId="96" applyNumberFormat="1" applyFont="1" applyBorder="1" applyAlignment="1" applyProtection="1">
      <alignment horizontal="center" vertical="center" wrapText="1"/>
    </xf>
    <xf numFmtId="49" fontId="30" fillId="0" borderId="49" xfId="96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top" wrapText="1"/>
    </xf>
    <xf numFmtId="0" fontId="36" fillId="0" borderId="0" xfId="0" applyFont="1" applyAlignment="1"/>
    <xf numFmtId="0" fontId="27" fillId="0" borderId="0" xfId="0" applyFont="1" applyAlignment="1">
      <alignment horizontal="center"/>
    </xf>
    <xf numFmtId="0" fontId="37" fillId="0" borderId="0" xfId="117" applyFont="1" applyBorder="1" applyAlignment="1">
      <alignment wrapText="1"/>
    </xf>
    <xf numFmtId="0" fontId="38" fillId="0" borderId="0" xfId="0" applyFont="1" applyAlignment="1"/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78"/>
  <sheetViews>
    <sheetView tabSelected="1" view="pageBreakPreview" zoomScaleSheetLayoutView="100" workbookViewId="0">
      <selection activeCell="B15" sqref="B15"/>
    </sheetView>
  </sheetViews>
  <sheetFormatPr defaultColWidth="9.1796875" defaultRowHeight="14.5" x14ac:dyDescent="0.35"/>
  <cols>
    <col min="1" max="1" width="3.453125" style="1" customWidth="1"/>
    <col min="2" max="2" width="97.90625" style="6" customWidth="1"/>
    <col min="3" max="3" width="29.26953125" style="7" customWidth="1"/>
    <col min="4" max="13" width="9.1796875" style="7" hidden="1" customWidth="1"/>
    <col min="14" max="14" width="26.6328125" style="7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3" spans="2:17" ht="40.5" customHeight="1" x14ac:dyDescent="0.6">
      <c r="B3" s="31"/>
      <c r="C3" s="56" t="s">
        <v>142</v>
      </c>
      <c r="D3" s="56"/>
      <c r="E3" s="56"/>
      <c r="F3" s="56"/>
      <c r="G3" s="56"/>
      <c r="H3" s="56"/>
      <c r="I3" s="57"/>
      <c r="J3" s="57"/>
      <c r="K3" s="57"/>
      <c r="L3" s="57"/>
      <c r="M3" s="57"/>
      <c r="N3" s="57"/>
      <c r="O3" s="2"/>
      <c r="P3" s="2"/>
      <c r="Q3" s="2"/>
    </row>
    <row r="4" spans="2:17" ht="73.5" customHeight="1" x14ac:dyDescent="0.6">
      <c r="B4" s="31"/>
      <c r="C4" s="56" t="s">
        <v>143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2"/>
      <c r="P4" s="2"/>
      <c r="Q4" s="2"/>
    </row>
    <row r="5" spans="2:17" ht="73" customHeight="1" x14ac:dyDescent="0.6">
      <c r="B5" s="31"/>
      <c r="C5" s="56" t="s">
        <v>144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2"/>
      <c r="P5" s="2"/>
      <c r="Q5" s="2"/>
    </row>
    <row r="6" spans="2:17" ht="17" customHeight="1" x14ac:dyDescent="0.55000000000000004">
      <c r="B6" s="32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2"/>
      <c r="P6" s="2"/>
      <c r="Q6" s="2"/>
    </row>
    <row r="7" spans="2:17" ht="19.5" hidden="1" customHeight="1" x14ac:dyDescent="0.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2"/>
      <c r="P7" s="2"/>
      <c r="Q7" s="2"/>
    </row>
    <row r="8" spans="2:17" ht="21" hidden="1" customHeight="1" x14ac:dyDescent="0.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2"/>
      <c r="P8" s="2"/>
      <c r="Q8" s="2"/>
    </row>
    <row r="9" spans="2:17" ht="29.5" customHeight="1" x14ac:dyDescent="0.35">
      <c r="B9" s="53" t="s">
        <v>145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2"/>
      <c r="P9" s="2"/>
      <c r="Q9" s="2"/>
    </row>
    <row r="10" spans="2:17" ht="24.5" customHeight="1" x14ac:dyDescent="0.35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2"/>
      <c r="P10" s="2"/>
      <c r="Q10" s="2"/>
    </row>
    <row r="11" spans="2:17" ht="28" customHeight="1" x14ac:dyDescent="0.4">
      <c r="B11" s="22"/>
      <c r="C11" s="3"/>
      <c r="D11" s="4"/>
      <c r="E11" s="4"/>
      <c r="F11" s="4"/>
      <c r="G11" s="4"/>
      <c r="H11" s="4"/>
      <c r="I11" s="4"/>
      <c r="J11" s="5"/>
      <c r="K11" s="5"/>
      <c r="L11" s="5"/>
      <c r="M11" s="5"/>
      <c r="N11" s="19" t="s">
        <v>30</v>
      </c>
      <c r="O11" s="2"/>
      <c r="P11" s="2"/>
      <c r="Q11" s="10"/>
    </row>
    <row r="12" spans="2:17" ht="13" customHeight="1" x14ac:dyDescent="0.35">
      <c r="B12" s="51" t="s">
        <v>42</v>
      </c>
      <c r="C12" s="49" t="s">
        <v>43</v>
      </c>
      <c r="D12" s="42"/>
      <c r="E12" s="43"/>
      <c r="F12" s="43"/>
      <c r="G12" s="43"/>
      <c r="H12" s="43"/>
      <c r="I12" s="43"/>
      <c r="J12" s="42"/>
      <c r="K12" s="43"/>
      <c r="L12" s="43"/>
      <c r="M12" s="43"/>
      <c r="N12" s="50" t="s">
        <v>44</v>
      </c>
      <c r="O12" s="16"/>
      <c r="P12" s="12"/>
      <c r="Q12" s="8"/>
    </row>
    <row r="13" spans="2:17" ht="10" customHeight="1" x14ac:dyDescent="0.35">
      <c r="B13" s="52"/>
      <c r="C13" s="49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0"/>
      <c r="O13" s="16"/>
      <c r="P13" s="12"/>
      <c r="Q13" s="8"/>
    </row>
    <row r="14" spans="2:17" ht="11.5" customHeight="1" x14ac:dyDescent="0.35">
      <c r="B14" s="23" t="s">
        <v>0</v>
      </c>
      <c r="C14" s="23" t="s">
        <v>1</v>
      </c>
      <c r="D14" s="24" t="s">
        <v>3</v>
      </c>
      <c r="E14" s="24" t="s">
        <v>4</v>
      </c>
      <c r="F14" s="24" t="s">
        <v>5</v>
      </c>
      <c r="G14" s="24" t="s">
        <v>6</v>
      </c>
      <c r="H14" s="24" t="s">
        <v>7</v>
      </c>
      <c r="I14" s="24" t="s">
        <v>8</v>
      </c>
      <c r="J14" s="24" t="s">
        <v>9</v>
      </c>
      <c r="K14" s="24" t="s">
        <v>10</v>
      </c>
      <c r="L14" s="24" t="s">
        <v>11</v>
      </c>
      <c r="M14" s="24" t="s">
        <v>12</v>
      </c>
      <c r="N14" s="24" t="s">
        <v>2</v>
      </c>
      <c r="O14" s="17" t="s">
        <v>13</v>
      </c>
      <c r="P14" s="13" t="s">
        <v>14</v>
      </c>
      <c r="Q14" s="8"/>
    </row>
    <row r="15" spans="2:17" ht="28.5" customHeight="1" x14ac:dyDescent="0.4">
      <c r="B15" s="44" t="s">
        <v>146</v>
      </c>
      <c r="C15" s="29" t="s">
        <v>45</v>
      </c>
      <c r="D15" s="25" t="s">
        <v>15</v>
      </c>
      <c r="E15" s="25" t="s">
        <v>15</v>
      </c>
      <c r="F15" s="25" t="s">
        <v>15</v>
      </c>
      <c r="G15" s="25" t="s">
        <v>15</v>
      </c>
      <c r="H15" s="25" t="s">
        <v>15</v>
      </c>
      <c r="I15" s="25" t="s">
        <v>15</v>
      </c>
      <c r="J15" s="25" t="s">
        <v>15</v>
      </c>
      <c r="K15" s="25" t="s">
        <v>15</v>
      </c>
      <c r="L15" s="25" t="s">
        <v>15</v>
      </c>
      <c r="M15" s="25" t="s">
        <v>15</v>
      </c>
      <c r="N15" s="34">
        <f>SUM(N16:N18)</f>
        <v>4135.2999999999993</v>
      </c>
      <c r="O15" s="18" t="s">
        <v>15</v>
      </c>
      <c r="P15" s="14" t="s">
        <v>15</v>
      </c>
      <c r="Q15" s="9"/>
    </row>
    <row r="16" spans="2:17" ht="18" customHeight="1" x14ac:dyDescent="0.45">
      <c r="B16" s="45" t="s">
        <v>46</v>
      </c>
      <c r="C16" s="30" t="s">
        <v>38</v>
      </c>
      <c r="D16" s="26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  <c r="J16" s="26" t="s">
        <v>15</v>
      </c>
      <c r="K16" s="26" t="s">
        <v>15</v>
      </c>
      <c r="L16" s="26" t="s">
        <v>15</v>
      </c>
      <c r="M16" s="26" t="s">
        <v>15</v>
      </c>
      <c r="N16" s="35">
        <v>4960.12</v>
      </c>
      <c r="O16" s="18" t="s">
        <v>15</v>
      </c>
      <c r="P16" s="14" t="s">
        <v>15</v>
      </c>
      <c r="Q16" s="9"/>
    </row>
    <row r="17" spans="2:21" ht="18" customHeight="1" x14ac:dyDescent="0.45">
      <c r="B17" s="45" t="s">
        <v>125</v>
      </c>
      <c r="C17" s="30" t="s">
        <v>124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5">
        <v>-840.43</v>
      </c>
      <c r="O17" s="18"/>
      <c r="P17" s="14"/>
      <c r="Q17" s="9"/>
    </row>
    <row r="18" spans="2:21" ht="18" customHeight="1" x14ac:dyDescent="0.45">
      <c r="B18" s="45" t="s">
        <v>27</v>
      </c>
      <c r="C18" s="30" t="s">
        <v>39</v>
      </c>
      <c r="D18" s="26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15</v>
      </c>
      <c r="J18" s="26" t="s">
        <v>15</v>
      </c>
      <c r="K18" s="26" t="s">
        <v>15</v>
      </c>
      <c r="L18" s="26" t="s">
        <v>15</v>
      </c>
      <c r="M18" s="26" t="s">
        <v>15</v>
      </c>
      <c r="N18" s="35">
        <v>15.61</v>
      </c>
      <c r="O18" s="18" t="s">
        <v>15</v>
      </c>
      <c r="P18" s="14" t="s">
        <v>15</v>
      </c>
      <c r="Q18" s="9"/>
    </row>
    <row r="19" spans="2:21" ht="19" customHeight="1" x14ac:dyDescent="0.4">
      <c r="B19" s="44" t="s">
        <v>47</v>
      </c>
      <c r="C19" s="29" t="s">
        <v>48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36">
        <f>SUM(N20:N36)</f>
        <v>16294749.440000005</v>
      </c>
      <c r="O19" s="18"/>
      <c r="P19" s="14"/>
      <c r="Q19" s="9"/>
      <c r="U19" s="20"/>
    </row>
    <row r="20" spans="2:21" ht="58" customHeight="1" x14ac:dyDescent="0.45">
      <c r="B20" s="45" t="s">
        <v>59</v>
      </c>
      <c r="C20" s="30" t="s">
        <v>49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35">
        <v>9321182.6400000006</v>
      </c>
      <c r="O20" s="18"/>
      <c r="P20" s="14"/>
      <c r="Q20" s="9"/>
      <c r="U20" s="20"/>
    </row>
    <row r="21" spans="2:21" ht="31" customHeight="1" x14ac:dyDescent="0.45">
      <c r="B21" s="45" t="s">
        <v>16</v>
      </c>
      <c r="C21" s="30" t="s">
        <v>31</v>
      </c>
      <c r="D21" s="26" t="s">
        <v>15</v>
      </c>
      <c r="E21" s="26" t="s">
        <v>15</v>
      </c>
      <c r="F21" s="26" t="s">
        <v>15</v>
      </c>
      <c r="G21" s="26" t="s">
        <v>15</v>
      </c>
      <c r="H21" s="26" t="s">
        <v>15</v>
      </c>
      <c r="I21" s="26" t="s">
        <v>15</v>
      </c>
      <c r="J21" s="26" t="s">
        <v>15</v>
      </c>
      <c r="K21" s="26" t="s">
        <v>15</v>
      </c>
      <c r="L21" s="26" t="s">
        <v>15</v>
      </c>
      <c r="M21" s="26" t="s">
        <v>15</v>
      </c>
      <c r="N21" s="35">
        <v>15740.63</v>
      </c>
      <c r="O21" s="18"/>
      <c r="P21" s="14"/>
      <c r="Q21" s="9"/>
      <c r="U21" s="20"/>
    </row>
    <row r="22" spans="2:21" ht="48" customHeight="1" x14ac:dyDescent="0.45">
      <c r="B22" s="45" t="s">
        <v>17</v>
      </c>
      <c r="C22" s="30" t="s">
        <v>32</v>
      </c>
      <c r="D22" s="26" t="s">
        <v>15</v>
      </c>
      <c r="E22" s="26" t="s">
        <v>15</v>
      </c>
      <c r="F22" s="26" t="s">
        <v>15</v>
      </c>
      <c r="G22" s="26" t="s">
        <v>15</v>
      </c>
      <c r="H22" s="26" t="s">
        <v>15</v>
      </c>
      <c r="I22" s="26" t="s">
        <v>15</v>
      </c>
      <c r="J22" s="26" t="s">
        <v>15</v>
      </c>
      <c r="K22" s="26" t="s">
        <v>15</v>
      </c>
      <c r="L22" s="26" t="s">
        <v>15</v>
      </c>
      <c r="M22" s="26" t="s">
        <v>15</v>
      </c>
      <c r="N22" s="35">
        <v>104841.15</v>
      </c>
      <c r="O22" s="18"/>
      <c r="P22" s="14"/>
      <c r="Q22" s="9"/>
      <c r="U22" s="20"/>
    </row>
    <row r="23" spans="2:21" ht="60.5" customHeight="1" x14ac:dyDescent="0.45">
      <c r="B23" s="45" t="s">
        <v>18</v>
      </c>
      <c r="C23" s="30" t="s">
        <v>60</v>
      </c>
      <c r="D23" s="26" t="s">
        <v>15</v>
      </c>
      <c r="E23" s="26" t="s">
        <v>15</v>
      </c>
      <c r="F23" s="26" t="s">
        <v>15</v>
      </c>
      <c r="G23" s="26" t="s">
        <v>15</v>
      </c>
      <c r="H23" s="26" t="s">
        <v>15</v>
      </c>
      <c r="I23" s="26" t="s">
        <v>15</v>
      </c>
      <c r="J23" s="26" t="s">
        <v>15</v>
      </c>
      <c r="K23" s="26" t="s">
        <v>15</v>
      </c>
      <c r="L23" s="26" t="s">
        <v>15</v>
      </c>
      <c r="M23" s="26" t="s">
        <v>15</v>
      </c>
      <c r="N23" s="35">
        <v>2075964.64</v>
      </c>
      <c r="O23" s="18"/>
      <c r="P23" s="14"/>
      <c r="Q23" s="9"/>
    </row>
    <row r="24" spans="2:21" ht="76.5" customHeight="1" x14ac:dyDescent="0.45">
      <c r="B24" s="45" t="s">
        <v>19</v>
      </c>
      <c r="C24" s="30" t="s">
        <v>61</v>
      </c>
      <c r="D24" s="26" t="s">
        <v>15</v>
      </c>
      <c r="E24" s="26" t="s">
        <v>15</v>
      </c>
      <c r="F24" s="26" t="s">
        <v>15</v>
      </c>
      <c r="G24" s="26" t="s">
        <v>15</v>
      </c>
      <c r="H24" s="26" t="s">
        <v>15</v>
      </c>
      <c r="I24" s="26" t="s">
        <v>15</v>
      </c>
      <c r="J24" s="26" t="s">
        <v>15</v>
      </c>
      <c r="K24" s="26" t="s">
        <v>15</v>
      </c>
      <c r="L24" s="26" t="s">
        <v>15</v>
      </c>
      <c r="M24" s="26" t="s">
        <v>15</v>
      </c>
      <c r="N24" s="35">
        <v>12782.89</v>
      </c>
      <c r="O24" s="18"/>
      <c r="P24" s="14"/>
      <c r="Q24" s="9"/>
    </row>
    <row r="25" spans="2:21" ht="65" customHeight="1" x14ac:dyDescent="0.45">
      <c r="B25" s="45" t="s">
        <v>20</v>
      </c>
      <c r="C25" s="30" t="s">
        <v>62</v>
      </c>
      <c r="D25" s="26" t="s">
        <v>15</v>
      </c>
      <c r="E25" s="26" t="s">
        <v>15</v>
      </c>
      <c r="F25" s="26" t="s">
        <v>15</v>
      </c>
      <c r="G25" s="26" t="s">
        <v>15</v>
      </c>
      <c r="H25" s="26" t="s">
        <v>15</v>
      </c>
      <c r="I25" s="26" t="s">
        <v>15</v>
      </c>
      <c r="J25" s="26" t="s">
        <v>15</v>
      </c>
      <c r="K25" s="26" t="s">
        <v>15</v>
      </c>
      <c r="L25" s="26" t="s">
        <v>15</v>
      </c>
      <c r="M25" s="26" t="s">
        <v>15</v>
      </c>
      <c r="N25" s="35">
        <v>2262249.38</v>
      </c>
      <c r="O25" s="18"/>
      <c r="P25" s="14"/>
      <c r="Q25" s="9"/>
    </row>
    <row r="26" spans="2:21" ht="61" customHeight="1" x14ac:dyDescent="0.45">
      <c r="B26" s="45" t="s">
        <v>21</v>
      </c>
      <c r="C26" s="30" t="s">
        <v>63</v>
      </c>
      <c r="D26" s="26" t="s">
        <v>15</v>
      </c>
      <c r="E26" s="26" t="s">
        <v>15</v>
      </c>
      <c r="F26" s="26" t="s">
        <v>15</v>
      </c>
      <c r="G26" s="26" t="s">
        <v>15</v>
      </c>
      <c r="H26" s="26" t="s">
        <v>15</v>
      </c>
      <c r="I26" s="26" t="s">
        <v>15</v>
      </c>
      <c r="J26" s="26" t="s">
        <v>15</v>
      </c>
      <c r="K26" s="26" t="s">
        <v>15</v>
      </c>
      <c r="L26" s="26" t="s">
        <v>15</v>
      </c>
      <c r="M26" s="26" t="s">
        <v>15</v>
      </c>
      <c r="N26" s="35">
        <v>-223544.28</v>
      </c>
      <c r="O26" s="18"/>
      <c r="P26" s="14"/>
      <c r="Q26" s="9"/>
    </row>
    <row r="27" spans="2:21" ht="16.5" customHeight="1" x14ac:dyDescent="0.45">
      <c r="B27" s="45" t="s">
        <v>22</v>
      </c>
      <c r="C27" s="30" t="s">
        <v>33</v>
      </c>
      <c r="D27" s="26" t="s">
        <v>15</v>
      </c>
      <c r="E27" s="26" t="s">
        <v>15</v>
      </c>
      <c r="F27" s="26" t="s">
        <v>15</v>
      </c>
      <c r="G27" s="26" t="s">
        <v>15</v>
      </c>
      <c r="H27" s="26" t="s">
        <v>15</v>
      </c>
      <c r="I27" s="26" t="s">
        <v>15</v>
      </c>
      <c r="J27" s="26" t="s">
        <v>15</v>
      </c>
      <c r="K27" s="26" t="s">
        <v>15</v>
      </c>
      <c r="L27" s="26" t="s">
        <v>15</v>
      </c>
      <c r="M27" s="26" t="s">
        <v>15</v>
      </c>
      <c r="N27" s="35">
        <v>473247.73</v>
      </c>
      <c r="O27" s="18" t="s">
        <v>15</v>
      </c>
      <c r="P27" s="14" t="s">
        <v>15</v>
      </c>
      <c r="Q27" s="9"/>
    </row>
    <row r="28" spans="2:21" ht="30" customHeight="1" x14ac:dyDescent="0.45">
      <c r="B28" s="45" t="s">
        <v>23</v>
      </c>
      <c r="C28" s="30" t="s">
        <v>34</v>
      </c>
      <c r="D28" s="26" t="s">
        <v>15</v>
      </c>
      <c r="E28" s="26" t="s">
        <v>15</v>
      </c>
      <c r="F28" s="26" t="s">
        <v>15</v>
      </c>
      <c r="G28" s="26" t="s">
        <v>15</v>
      </c>
      <c r="H28" s="26" t="s">
        <v>15</v>
      </c>
      <c r="I28" s="26" t="s">
        <v>15</v>
      </c>
      <c r="J28" s="26" t="s">
        <v>15</v>
      </c>
      <c r="K28" s="26" t="s">
        <v>15</v>
      </c>
      <c r="L28" s="26" t="s">
        <v>15</v>
      </c>
      <c r="M28" s="26" t="s">
        <v>15</v>
      </c>
      <c r="N28" s="35">
        <v>35333.800000000003</v>
      </c>
      <c r="O28" s="18" t="s">
        <v>15</v>
      </c>
      <c r="P28" s="14" t="s">
        <v>15</v>
      </c>
      <c r="Q28" s="9"/>
    </row>
    <row r="29" spans="2:21" ht="16.5" customHeight="1" x14ac:dyDescent="0.45">
      <c r="B29" s="45" t="s">
        <v>24</v>
      </c>
      <c r="C29" s="30" t="s">
        <v>35</v>
      </c>
      <c r="D29" s="26" t="s">
        <v>15</v>
      </c>
      <c r="E29" s="26" t="s">
        <v>15</v>
      </c>
      <c r="F29" s="26" t="s">
        <v>15</v>
      </c>
      <c r="G29" s="26" t="s">
        <v>15</v>
      </c>
      <c r="H29" s="26" t="s">
        <v>15</v>
      </c>
      <c r="I29" s="26" t="s">
        <v>15</v>
      </c>
      <c r="J29" s="26" t="s">
        <v>15</v>
      </c>
      <c r="K29" s="26" t="s">
        <v>15</v>
      </c>
      <c r="L29" s="26" t="s">
        <v>15</v>
      </c>
      <c r="M29" s="26" t="s">
        <v>15</v>
      </c>
      <c r="N29" s="35">
        <v>8010</v>
      </c>
      <c r="O29" s="18" t="s">
        <v>15</v>
      </c>
      <c r="P29" s="14" t="s">
        <v>15</v>
      </c>
      <c r="Q29" s="9"/>
    </row>
    <row r="30" spans="2:21" ht="20.25" customHeight="1" x14ac:dyDescent="0.45">
      <c r="B30" s="45" t="s">
        <v>25</v>
      </c>
      <c r="C30" s="30" t="s">
        <v>36</v>
      </c>
      <c r="D30" s="26" t="s">
        <v>15</v>
      </c>
      <c r="E30" s="26" t="s">
        <v>15</v>
      </c>
      <c r="F30" s="26" t="s">
        <v>15</v>
      </c>
      <c r="G30" s="26" t="s">
        <v>15</v>
      </c>
      <c r="H30" s="26" t="s">
        <v>15</v>
      </c>
      <c r="I30" s="26" t="s">
        <v>15</v>
      </c>
      <c r="J30" s="26" t="s">
        <v>15</v>
      </c>
      <c r="K30" s="26" t="s">
        <v>15</v>
      </c>
      <c r="L30" s="26" t="s">
        <v>15</v>
      </c>
      <c r="M30" s="26" t="s">
        <v>15</v>
      </c>
      <c r="N30" s="35">
        <v>385814</v>
      </c>
      <c r="O30" s="18" t="s">
        <v>15</v>
      </c>
      <c r="P30" s="14" t="s">
        <v>15</v>
      </c>
      <c r="Q30" s="9"/>
    </row>
    <row r="31" spans="2:21" ht="32.25" customHeight="1" x14ac:dyDescent="0.45">
      <c r="B31" s="45" t="s">
        <v>126</v>
      </c>
      <c r="C31" s="30" t="s">
        <v>83</v>
      </c>
      <c r="D31" s="26" t="s">
        <v>15</v>
      </c>
      <c r="E31" s="26" t="s">
        <v>15</v>
      </c>
      <c r="F31" s="26" t="s">
        <v>15</v>
      </c>
      <c r="G31" s="26" t="s">
        <v>15</v>
      </c>
      <c r="H31" s="26" t="s">
        <v>15</v>
      </c>
      <c r="I31" s="26" t="s">
        <v>15</v>
      </c>
      <c r="J31" s="26" t="s">
        <v>15</v>
      </c>
      <c r="K31" s="26" t="s">
        <v>15</v>
      </c>
      <c r="L31" s="26" t="s">
        <v>15</v>
      </c>
      <c r="M31" s="26" t="s">
        <v>15</v>
      </c>
      <c r="N31" s="35">
        <v>477753.38</v>
      </c>
      <c r="O31" s="18" t="s">
        <v>15</v>
      </c>
      <c r="P31" s="14" t="s">
        <v>15</v>
      </c>
      <c r="Q31" s="9"/>
    </row>
    <row r="32" spans="2:21" ht="30" customHeight="1" x14ac:dyDescent="0.45">
      <c r="B32" s="45" t="s">
        <v>84</v>
      </c>
      <c r="C32" s="30" t="s">
        <v>85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35">
        <v>227164.88</v>
      </c>
      <c r="O32" s="18"/>
      <c r="P32" s="14"/>
      <c r="Q32" s="9"/>
    </row>
    <row r="33" spans="2:17" ht="28" customHeight="1" x14ac:dyDescent="0.45">
      <c r="B33" s="45" t="s">
        <v>86</v>
      </c>
      <c r="C33" s="30" t="s">
        <v>89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5">
        <v>412722</v>
      </c>
      <c r="O33" s="18"/>
      <c r="P33" s="14"/>
      <c r="Q33" s="9"/>
    </row>
    <row r="34" spans="2:17" ht="32" customHeight="1" x14ac:dyDescent="0.45">
      <c r="B34" s="45" t="s">
        <v>87</v>
      </c>
      <c r="C34" s="30" t="s">
        <v>88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5">
        <v>95657.08</v>
      </c>
      <c r="O34" s="18"/>
      <c r="P34" s="14"/>
      <c r="Q34" s="9"/>
    </row>
    <row r="35" spans="2:17" ht="34.5" customHeight="1" x14ac:dyDescent="0.45">
      <c r="B35" s="45" t="s">
        <v>26</v>
      </c>
      <c r="C35" s="30" t="s">
        <v>37</v>
      </c>
      <c r="D35" s="26" t="s">
        <v>15</v>
      </c>
      <c r="E35" s="26" t="s">
        <v>15</v>
      </c>
      <c r="F35" s="26" t="s">
        <v>15</v>
      </c>
      <c r="G35" s="26" t="s">
        <v>15</v>
      </c>
      <c r="H35" s="26" t="s">
        <v>15</v>
      </c>
      <c r="I35" s="26" t="s">
        <v>15</v>
      </c>
      <c r="J35" s="26" t="s">
        <v>15</v>
      </c>
      <c r="K35" s="26" t="s">
        <v>15</v>
      </c>
      <c r="L35" s="26" t="s">
        <v>15</v>
      </c>
      <c r="M35" s="26" t="s">
        <v>15</v>
      </c>
      <c r="N35" s="35">
        <v>609729.52</v>
      </c>
      <c r="O35" s="18" t="s">
        <v>15</v>
      </c>
      <c r="P35" s="14" t="s">
        <v>15</v>
      </c>
      <c r="Q35" s="9"/>
    </row>
    <row r="36" spans="2:17" ht="45" customHeight="1" x14ac:dyDescent="0.45">
      <c r="B36" s="45" t="s">
        <v>90</v>
      </c>
      <c r="C36" s="30" t="s">
        <v>91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7">
        <v>100</v>
      </c>
      <c r="O36" s="18"/>
      <c r="P36" s="14"/>
      <c r="Q36" s="9"/>
    </row>
    <row r="37" spans="2:17" ht="21.5" customHeight="1" x14ac:dyDescent="0.4">
      <c r="B37" s="44" t="s">
        <v>80</v>
      </c>
      <c r="C37" s="29" t="s">
        <v>58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34">
        <f>SUM(N38:N39)</f>
        <v>750</v>
      </c>
      <c r="O37" s="18"/>
      <c r="P37" s="14"/>
      <c r="Q37" s="9"/>
    </row>
    <row r="38" spans="2:17" ht="46" customHeight="1" x14ac:dyDescent="0.45">
      <c r="B38" s="45" t="s">
        <v>65</v>
      </c>
      <c r="C38" s="30" t="s">
        <v>64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35">
        <v>750</v>
      </c>
      <c r="O38" s="18"/>
      <c r="P38" s="14"/>
      <c r="Q38" s="9"/>
    </row>
    <row r="39" spans="2:17" ht="45.75" customHeight="1" x14ac:dyDescent="0.45">
      <c r="B39" s="45" t="s">
        <v>76</v>
      </c>
      <c r="C39" s="30" t="s">
        <v>82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35">
        <v>0</v>
      </c>
      <c r="O39" s="18"/>
      <c r="P39" s="14"/>
      <c r="Q39" s="9"/>
    </row>
    <row r="40" spans="2:17" ht="19" customHeight="1" x14ac:dyDescent="0.4">
      <c r="B40" s="44" t="s">
        <v>81</v>
      </c>
      <c r="C40" s="29" t="s">
        <v>50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34">
        <f>SUM(N41:N42)</f>
        <v>66144.350000000006</v>
      </c>
      <c r="O40" s="18"/>
      <c r="P40" s="14"/>
      <c r="Q40" s="9"/>
    </row>
    <row r="41" spans="2:17" ht="63.5" customHeight="1" x14ac:dyDescent="0.45">
      <c r="B41" s="45" t="s">
        <v>56</v>
      </c>
      <c r="C41" s="30" t="s">
        <v>57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35">
        <v>0</v>
      </c>
      <c r="O41" s="18"/>
      <c r="P41" s="14"/>
      <c r="Q41" s="9"/>
    </row>
    <row r="42" spans="2:17" ht="62" customHeight="1" x14ac:dyDescent="0.45">
      <c r="B42" s="45" t="s">
        <v>29</v>
      </c>
      <c r="C42" s="30" t="s">
        <v>40</v>
      </c>
      <c r="D42" s="26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15</v>
      </c>
      <c r="L42" s="26" t="s">
        <v>15</v>
      </c>
      <c r="M42" s="26" t="s">
        <v>15</v>
      </c>
      <c r="N42" s="35">
        <v>66144.350000000006</v>
      </c>
      <c r="O42" s="18"/>
      <c r="P42" s="14"/>
      <c r="Q42" s="9"/>
    </row>
    <row r="43" spans="2:17" ht="22.5" customHeight="1" x14ac:dyDescent="0.4">
      <c r="B43" s="44" t="s">
        <v>54</v>
      </c>
      <c r="C43" s="29" t="s">
        <v>51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34">
        <f>SUM(N44:N50)</f>
        <v>11068.029999999999</v>
      </c>
      <c r="O43" s="18"/>
      <c r="P43" s="14"/>
      <c r="Q43" s="9"/>
    </row>
    <row r="44" spans="2:17" ht="45.5" customHeight="1" x14ac:dyDescent="0.45">
      <c r="B44" s="45" t="s">
        <v>72</v>
      </c>
      <c r="C44" s="30" t="s">
        <v>67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35">
        <v>0</v>
      </c>
      <c r="O44" s="18"/>
      <c r="P44" s="14"/>
      <c r="Q44" s="9"/>
    </row>
    <row r="45" spans="2:17" ht="44.25" customHeight="1" x14ac:dyDescent="0.45">
      <c r="B45" s="45" t="s">
        <v>73</v>
      </c>
      <c r="C45" s="30" t="s">
        <v>68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5">
        <v>0</v>
      </c>
      <c r="O45" s="18"/>
      <c r="P45" s="14"/>
      <c r="Q45" s="9"/>
    </row>
    <row r="46" spans="2:17" ht="45.75" customHeight="1" x14ac:dyDescent="0.45">
      <c r="B46" s="45" t="s">
        <v>93</v>
      </c>
      <c r="C46" s="30" t="s">
        <v>92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35">
        <v>1500</v>
      </c>
      <c r="O46" s="18"/>
      <c r="P46" s="14"/>
      <c r="Q46" s="9"/>
    </row>
    <row r="47" spans="2:17" ht="61" customHeight="1" x14ac:dyDescent="0.45">
      <c r="B47" s="45" t="s">
        <v>74</v>
      </c>
      <c r="C47" s="30" t="s">
        <v>69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35">
        <v>18.03</v>
      </c>
      <c r="O47" s="18"/>
      <c r="P47" s="14"/>
      <c r="Q47" s="9"/>
    </row>
    <row r="48" spans="2:17" ht="48.75" customHeight="1" x14ac:dyDescent="0.45">
      <c r="B48" s="45" t="s">
        <v>75</v>
      </c>
      <c r="C48" s="30" t="s">
        <v>70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5">
        <v>3550</v>
      </c>
      <c r="O48" s="18"/>
      <c r="P48" s="14"/>
      <c r="Q48" s="9"/>
    </row>
    <row r="49" spans="2:21" ht="49.5" customHeight="1" x14ac:dyDescent="0.45">
      <c r="B49" s="45" t="s">
        <v>76</v>
      </c>
      <c r="C49" s="30" t="s">
        <v>71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35">
        <v>5000</v>
      </c>
      <c r="O49" s="18"/>
      <c r="P49" s="14"/>
      <c r="Q49" s="9"/>
    </row>
    <row r="50" spans="2:21" ht="47" customHeight="1" x14ac:dyDescent="0.45">
      <c r="B50" s="45" t="s">
        <v>28</v>
      </c>
      <c r="C50" s="30" t="s">
        <v>41</v>
      </c>
      <c r="D50" s="26" t="s">
        <v>15</v>
      </c>
      <c r="E50" s="26" t="s">
        <v>15</v>
      </c>
      <c r="F50" s="26" t="s">
        <v>15</v>
      </c>
      <c r="G50" s="26" t="s">
        <v>15</v>
      </c>
      <c r="H50" s="26" t="s">
        <v>15</v>
      </c>
      <c r="I50" s="26" t="s">
        <v>15</v>
      </c>
      <c r="J50" s="26" t="s">
        <v>15</v>
      </c>
      <c r="K50" s="26" t="s">
        <v>15</v>
      </c>
      <c r="L50" s="26" t="s">
        <v>15</v>
      </c>
      <c r="M50" s="26" t="s">
        <v>15</v>
      </c>
      <c r="N50" s="35">
        <v>1000</v>
      </c>
      <c r="O50" s="18"/>
      <c r="P50" s="14"/>
      <c r="Q50" s="9"/>
      <c r="U50" s="11"/>
    </row>
    <row r="51" spans="2:21" ht="28.5" customHeight="1" x14ac:dyDescent="0.4">
      <c r="B51" s="46" t="s">
        <v>136</v>
      </c>
      <c r="C51" s="29" t="s">
        <v>52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36">
        <f>SUM(N52:N54)</f>
        <v>76108400</v>
      </c>
      <c r="O51" s="18"/>
      <c r="P51" s="14"/>
      <c r="Q51" s="9"/>
    </row>
    <row r="52" spans="2:21" ht="29.25" customHeight="1" x14ac:dyDescent="0.45">
      <c r="B52" s="45" t="s">
        <v>95</v>
      </c>
      <c r="C52" s="30" t="s">
        <v>94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26" t="s">
        <v>15</v>
      </c>
      <c r="J52" s="26" t="s">
        <v>15</v>
      </c>
      <c r="K52" s="26" t="s">
        <v>15</v>
      </c>
      <c r="L52" s="26" t="s">
        <v>15</v>
      </c>
      <c r="M52" s="26" t="s">
        <v>15</v>
      </c>
      <c r="N52" s="35">
        <v>73521600</v>
      </c>
      <c r="O52" s="18"/>
      <c r="P52" s="14"/>
      <c r="Q52" s="9"/>
    </row>
    <row r="53" spans="2:21" ht="20" customHeight="1" x14ac:dyDescent="0.45">
      <c r="B53" s="45" t="s">
        <v>128</v>
      </c>
      <c r="C53" s="30" t="s">
        <v>127</v>
      </c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35">
        <v>2086800</v>
      </c>
      <c r="O53" s="18"/>
      <c r="P53" s="14"/>
      <c r="Q53" s="9"/>
    </row>
    <row r="54" spans="2:21" ht="19" customHeight="1" x14ac:dyDescent="0.45">
      <c r="B54" s="45" t="s">
        <v>129</v>
      </c>
      <c r="C54" s="30" t="s">
        <v>130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35">
        <v>500000</v>
      </c>
      <c r="O54" s="18"/>
      <c r="P54" s="14"/>
      <c r="Q54" s="9"/>
    </row>
    <row r="55" spans="2:21" ht="30" customHeight="1" x14ac:dyDescent="0.4">
      <c r="B55" s="44" t="s">
        <v>97</v>
      </c>
      <c r="C55" s="29" t="s">
        <v>53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36">
        <f>SUM(N56:N62)</f>
        <v>61435708.719999999</v>
      </c>
      <c r="O55" s="18"/>
      <c r="P55" s="14"/>
      <c r="Q55" s="9"/>
    </row>
    <row r="56" spans="2:21" ht="31.5" customHeight="1" x14ac:dyDescent="0.45">
      <c r="B56" s="45" t="s">
        <v>99</v>
      </c>
      <c r="C56" s="30" t="s">
        <v>98</v>
      </c>
      <c r="D56" s="26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26" t="s">
        <v>15</v>
      </c>
      <c r="J56" s="26" t="s">
        <v>15</v>
      </c>
      <c r="K56" s="26" t="s">
        <v>15</v>
      </c>
      <c r="L56" s="26" t="s">
        <v>15</v>
      </c>
      <c r="M56" s="26" t="s">
        <v>15</v>
      </c>
      <c r="N56" s="35">
        <v>638765.34</v>
      </c>
      <c r="O56" s="18" t="s">
        <v>15</v>
      </c>
      <c r="P56" s="14" t="s">
        <v>15</v>
      </c>
      <c r="Q56" s="9"/>
    </row>
    <row r="57" spans="2:21" ht="31.5" customHeight="1" x14ac:dyDescent="0.45">
      <c r="B57" s="45" t="s">
        <v>131</v>
      </c>
      <c r="C57" s="30" t="s">
        <v>132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35">
        <v>250834</v>
      </c>
      <c r="O57" s="18"/>
      <c r="P57" s="14"/>
      <c r="Q57" s="9"/>
    </row>
    <row r="58" spans="2:21" ht="21.75" customHeight="1" x14ac:dyDescent="0.45">
      <c r="B58" s="45" t="s">
        <v>100</v>
      </c>
      <c r="C58" s="30" t="s">
        <v>133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35">
        <v>465515</v>
      </c>
      <c r="O58" s="18"/>
      <c r="P58" s="14"/>
      <c r="Q58" s="9"/>
    </row>
    <row r="59" spans="2:21" ht="30.5" customHeight="1" x14ac:dyDescent="0.45">
      <c r="B59" s="47" t="s">
        <v>101</v>
      </c>
      <c r="C59" s="30" t="s">
        <v>102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35">
        <v>55711497.18</v>
      </c>
      <c r="O59" s="18"/>
      <c r="P59" s="14"/>
      <c r="Q59" s="9"/>
    </row>
    <row r="60" spans="2:21" ht="29.5" customHeight="1" x14ac:dyDescent="0.45">
      <c r="B60" s="45" t="s">
        <v>105</v>
      </c>
      <c r="C60" s="30" t="s">
        <v>104</v>
      </c>
      <c r="D60" s="26" t="s">
        <v>15</v>
      </c>
      <c r="E60" s="26" t="s">
        <v>15</v>
      </c>
      <c r="F60" s="26" t="s">
        <v>15</v>
      </c>
      <c r="G60" s="26" t="s">
        <v>15</v>
      </c>
      <c r="H60" s="26" t="s">
        <v>15</v>
      </c>
      <c r="I60" s="26" t="s">
        <v>15</v>
      </c>
      <c r="J60" s="26" t="s">
        <v>15</v>
      </c>
      <c r="K60" s="26" t="s">
        <v>15</v>
      </c>
      <c r="L60" s="26" t="s">
        <v>15</v>
      </c>
      <c r="M60" s="26" t="s">
        <v>15</v>
      </c>
      <c r="N60" s="35">
        <v>3960150</v>
      </c>
      <c r="O60" s="18" t="s">
        <v>15</v>
      </c>
      <c r="P60" s="14" t="s">
        <v>15</v>
      </c>
      <c r="Q60" s="9"/>
      <c r="R60" s="15"/>
    </row>
    <row r="61" spans="2:21" ht="69.5" customHeight="1" x14ac:dyDescent="0.45">
      <c r="B61" s="45" t="s">
        <v>108</v>
      </c>
      <c r="C61" s="30" t="s">
        <v>134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5">
        <v>95278</v>
      </c>
      <c r="O61" s="18"/>
      <c r="P61" s="14"/>
      <c r="Q61" s="9"/>
      <c r="R61" s="15"/>
    </row>
    <row r="62" spans="2:21" ht="47" customHeight="1" x14ac:dyDescent="0.45">
      <c r="B62" s="45" t="s">
        <v>107</v>
      </c>
      <c r="C62" s="30" t="s">
        <v>106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5">
        <v>313669.2</v>
      </c>
      <c r="O62" s="18"/>
      <c r="P62" s="14"/>
      <c r="Q62" s="9"/>
      <c r="R62" s="15"/>
    </row>
    <row r="63" spans="2:21" ht="33.5" customHeight="1" x14ac:dyDescent="0.4">
      <c r="B63" s="44" t="s">
        <v>109</v>
      </c>
      <c r="C63" s="29" t="s">
        <v>77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36">
        <f>SUM(N64:N65)</f>
        <v>121593</v>
      </c>
    </row>
    <row r="64" spans="2:21" ht="20.5" x14ac:dyDescent="0.45">
      <c r="B64" s="48" t="s">
        <v>110</v>
      </c>
      <c r="C64" s="30" t="s">
        <v>78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8">
        <v>7393</v>
      </c>
    </row>
    <row r="65" spans="2:18" ht="20.5" x14ac:dyDescent="0.45">
      <c r="B65" s="48" t="s">
        <v>100</v>
      </c>
      <c r="C65" s="30" t="s">
        <v>135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38">
        <v>114200</v>
      </c>
    </row>
    <row r="66" spans="2:18" ht="29" x14ac:dyDescent="0.4">
      <c r="B66" s="44" t="s">
        <v>96</v>
      </c>
      <c r="C66" s="29" t="s">
        <v>111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36">
        <f>SUM(N67:N77)</f>
        <v>23190248.380000003</v>
      </c>
    </row>
    <row r="67" spans="2:18" ht="43.5" customHeight="1" x14ac:dyDescent="0.45">
      <c r="B67" s="45" t="s">
        <v>112</v>
      </c>
      <c r="C67" s="30" t="s">
        <v>118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26" t="s">
        <v>15</v>
      </c>
      <c r="J67" s="26" t="s">
        <v>15</v>
      </c>
      <c r="K67" s="26" t="s">
        <v>15</v>
      </c>
      <c r="L67" s="26" t="s">
        <v>15</v>
      </c>
      <c r="M67" s="26" t="s">
        <v>15</v>
      </c>
      <c r="N67" s="35">
        <v>322219.02</v>
      </c>
    </row>
    <row r="68" spans="2:18" ht="44" customHeight="1" x14ac:dyDescent="0.45">
      <c r="B68" s="45" t="s">
        <v>113</v>
      </c>
      <c r="C68" s="30" t="s">
        <v>119</v>
      </c>
      <c r="D68" s="26" t="s">
        <v>15</v>
      </c>
      <c r="E68" s="26" t="s">
        <v>15</v>
      </c>
      <c r="F68" s="26" t="s">
        <v>15</v>
      </c>
      <c r="G68" s="26" t="s">
        <v>15</v>
      </c>
      <c r="H68" s="26" t="s">
        <v>15</v>
      </c>
      <c r="I68" s="26" t="s">
        <v>15</v>
      </c>
      <c r="J68" s="26" t="s">
        <v>15</v>
      </c>
      <c r="K68" s="26" t="s">
        <v>15</v>
      </c>
      <c r="L68" s="26" t="s">
        <v>15</v>
      </c>
      <c r="M68" s="26" t="s">
        <v>15</v>
      </c>
      <c r="N68" s="35">
        <v>52990.67</v>
      </c>
    </row>
    <row r="69" spans="2:18" ht="44.25" customHeight="1" x14ac:dyDescent="0.45">
      <c r="B69" s="45" t="s">
        <v>114</v>
      </c>
      <c r="C69" s="30" t="s">
        <v>115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35">
        <v>255474.61</v>
      </c>
    </row>
    <row r="70" spans="2:18" ht="28" customHeight="1" x14ac:dyDescent="0.45">
      <c r="B70" s="45" t="s">
        <v>116</v>
      </c>
      <c r="C70" s="30" t="s">
        <v>120</v>
      </c>
      <c r="D70" s="26" t="s">
        <v>15</v>
      </c>
      <c r="E70" s="26" t="s">
        <v>15</v>
      </c>
      <c r="F70" s="26" t="s">
        <v>15</v>
      </c>
      <c r="G70" s="26" t="s">
        <v>15</v>
      </c>
      <c r="H70" s="26" t="s">
        <v>15</v>
      </c>
      <c r="I70" s="26" t="s">
        <v>15</v>
      </c>
      <c r="J70" s="26" t="s">
        <v>15</v>
      </c>
      <c r="K70" s="26" t="s">
        <v>15</v>
      </c>
      <c r="L70" s="26" t="s">
        <v>15</v>
      </c>
      <c r="M70" s="26" t="s">
        <v>15</v>
      </c>
      <c r="N70" s="35">
        <v>46346.33</v>
      </c>
    </row>
    <row r="71" spans="2:18" ht="34.5" customHeight="1" x14ac:dyDescent="0.45">
      <c r="B71" s="45" t="s">
        <v>117</v>
      </c>
      <c r="C71" s="30" t="s">
        <v>121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35">
        <v>26804.92</v>
      </c>
    </row>
    <row r="72" spans="2:18" ht="29.5" x14ac:dyDescent="0.45">
      <c r="B72" s="45" t="s">
        <v>66</v>
      </c>
      <c r="C72" s="30" t="s">
        <v>137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5">
        <v>300292.84000000003</v>
      </c>
    </row>
    <row r="73" spans="2:18" ht="20.5" x14ac:dyDescent="0.45">
      <c r="B73" s="45" t="s">
        <v>100</v>
      </c>
      <c r="C73" s="30" t="s">
        <v>138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35">
        <v>21057606.850000001</v>
      </c>
    </row>
    <row r="74" spans="2:18" ht="29.5" x14ac:dyDescent="0.45">
      <c r="B74" s="45" t="s">
        <v>103</v>
      </c>
      <c r="C74" s="30" t="s">
        <v>123</v>
      </c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35">
        <v>73457.509999999995</v>
      </c>
    </row>
    <row r="75" spans="2:18" ht="29.5" x14ac:dyDescent="0.45">
      <c r="B75" s="47" t="s">
        <v>101</v>
      </c>
      <c r="C75" s="30" t="s">
        <v>139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35">
        <v>672042.58</v>
      </c>
    </row>
    <row r="76" spans="2:18" ht="30.5" customHeight="1" x14ac:dyDescent="0.45">
      <c r="B76" s="47" t="s">
        <v>55</v>
      </c>
      <c r="C76" s="30" t="s">
        <v>140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5">
        <v>0</v>
      </c>
    </row>
    <row r="77" spans="2:18" ht="29.5" x14ac:dyDescent="0.45">
      <c r="B77" s="45" t="s">
        <v>122</v>
      </c>
      <c r="C77" s="30" t="s">
        <v>141</v>
      </c>
      <c r="D77" s="26" t="s">
        <v>15</v>
      </c>
      <c r="E77" s="26" t="s">
        <v>15</v>
      </c>
      <c r="F77" s="26" t="s">
        <v>15</v>
      </c>
      <c r="G77" s="26" t="s">
        <v>15</v>
      </c>
      <c r="H77" s="26" t="s">
        <v>15</v>
      </c>
      <c r="I77" s="26" t="s">
        <v>15</v>
      </c>
      <c r="J77" s="26" t="s">
        <v>15</v>
      </c>
      <c r="K77" s="26" t="s">
        <v>15</v>
      </c>
      <c r="L77" s="26" t="s">
        <v>15</v>
      </c>
      <c r="M77" s="26" t="s">
        <v>15</v>
      </c>
      <c r="N77" s="35">
        <v>383013.05</v>
      </c>
    </row>
    <row r="78" spans="2:18" ht="20" x14ac:dyDescent="0.4">
      <c r="B78" s="40" t="s">
        <v>79</v>
      </c>
      <c r="C78" s="41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39">
        <f>N15+N19+N37+N40+N43+N51+N55+N63+N66</f>
        <v>177232797.22</v>
      </c>
      <c r="R78" s="21"/>
    </row>
  </sheetData>
  <mergeCells count="9">
    <mergeCell ref="C12:C13"/>
    <mergeCell ref="N12:N13"/>
    <mergeCell ref="B12:B13"/>
    <mergeCell ref="B9:N10"/>
    <mergeCell ref="C3:N3"/>
    <mergeCell ref="C6:N6"/>
    <mergeCell ref="C4:N4"/>
    <mergeCell ref="C5:N5"/>
    <mergeCell ref="B8:N8"/>
  </mergeCells>
  <phoneticPr fontId="0" type="noConversion"/>
  <pageMargins left="0.78740157480314965" right="0.39370078740157483" top="0.59055118110236227" bottom="0.39370078740157483" header="0" footer="0"/>
  <pageSetup paperSize="9" scale="56" fitToWidth="2" fitToHeight="0" orientation="portrait" r:id="rId1"/>
  <headerFooter>
    <evenFooter>&amp;R&amp;D СТР. &amp;P</evenFooter>
  </headerFooter>
  <colBreaks count="2" manualBreakCount="2">
    <brk id="14" min="2" max="75" man="1"/>
    <brk id="16" min="2" max="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2025-08-06T08:30:49Z</cp:lastPrinted>
  <dcterms:created xsi:type="dcterms:W3CDTF">2022-03-18T07:21:51Z</dcterms:created>
  <dcterms:modified xsi:type="dcterms:W3CDTF">2025-08-14T07:53:31Z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