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Доходы!$8:$10</definedName>
    <definedName name="_xlnm.Print_Area" localSheetId="0">Доходы!$A$1:$P$76</definedName>
  </definedNames>
  <calcPr calcId="144525"/>
</workbook>
</file>

<file path=xl/calcChain.xml><?xml version="1.0" encoding="utf-8"?>
<calcChain xmlns="http://schemas.openxmlformats.org/spreadsheetml/2006/main">
  <c r="M62" i="2" l="1"/>
  <c r="M59" i="2"/>
  <c r="M51" i="2"/>
  <c r="M39" i="2"/>
  <c r="M15" i="2"/>
  <c r="M47" i="2"/>
  <c r="M11" i="2"/>
  <c r="M33" i="2" l="1"/>
  <c r="M36" i="2" l="1"/>
  <c r="M76" i="2" l="1"/>
</calcChain>
</file>

<file path=xl/sharedStrings.xml><?xml version="1.0" encoding="utf-8"?>
<sst xmlns="http://schemas.openxmlformats.org/spreadsheetml/2006/main" count="390" uniqueCount="151">
  <si>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</si>
  <si>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</si>
  <si>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</si>
  <si>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</si>
  <si>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</si>
  <si>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</si>
  <si>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</si>
  <si>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</si>
  <si>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</si>
  <si>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</si>
  <si>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</si>
  <si>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</si>
  <si>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</si>
  <si>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</si>
  <si>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</si>
  <si>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</si>
  <si>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</si>
  <si>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</si>
  <si>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</si>
  <si>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</si>
  <si>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</si>
  <si>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</si>
  <si>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</si>
  <si>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</si>
  <si>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</si>
  <si>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</si>
  <si>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Плата за размещение отходов производства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</si>
  <si>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</si>
  <si>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</si>
  <si>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</si>
  <si>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</si>
  <si>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</si>
  <si>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</si>
  <si>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</si>
  <si>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</si>
  <si>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</si>
  <si>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 xml:space="preserve"> 182 1080301001 0000 110</t>
  </si>
  <si>
    <t xml:space="preserve"> 048 1120101001 0000 120</t>
  </si>
  <si>
    <t>048 1120104101 0000 120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</si>
  <si>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</si>
  <si>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</si>
  <si>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</si>
  <si>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</si>
  <si>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</si>
  <si>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</si>
  <si>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</si>
  <si>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</si>
  <si>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</si>
  <si>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</si>
  <si>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</si>
  <si>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</si>
  <si>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</si>
  <si>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</si>
  <si>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</si>
  <si>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</si>
  <si>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</si>
  <si>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</si>
  <si>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</si>
  <si>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</si>
  <si>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</si>
  <si>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</si>
  <si>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</si>
  <si>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</si>
  <si>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</si>
  <si>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</si>
  <si>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</si>
  <si>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</si>
  <si>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</si>
  <si>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</si>
  <si>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</si>
  <si>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</si>
  <si>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</si>
  <si>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</si>
  <si>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</si>
  <si>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</si>
  <si>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</si>
  <si>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Прочие субсидии бюджетам муниципальных районов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</si>
  <si>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</si>
  <si>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</si>
  <si>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</si>
  <si>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</si>
  <si>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</si>
  <si>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</si>
  <si>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</si>
  <si>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</si>
  <si>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</si>
  <si>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</si>
  <si>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</si>
  <si>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</si>
  <si>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</si>
  <si>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182 1161012901 0000 140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</si>
  <si>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</si>
  <si>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</si>
  <si>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</si>
  <si>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</si>
  <si>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</si>
  <si>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</si>
  <si>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>Финансовое Управление Администрации муниципального образования "Глинковский муниципальный округ"Смоленской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</si>
  <si>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</si>
  <si>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</si>
  <si>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</si>
  <si>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</si>
  <si>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</si>
  <si>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</si>
  <si>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</si>
  <si>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</si>
  <si>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</si>
  <si>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</si>
  <si>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</si>
  <si>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</si>
  <si>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</si>
  <si>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</si>
  <si>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</si>
  <si>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</si>
  <si>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</si>
  <si>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</si>
  <si>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</si>
  <si>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</si>
  <si>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</si>
  <si>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</si>
  <si>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</si>
  <si>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</si>
  <si>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</si>
  <si>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</si>
  <si>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048 1120103101 0000 120</t>
  </si>
  <si>
    <t xml:space="preserve">  Плата за сбросы загрязняющих веществ в водные  объекты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</si>
  <si>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</si>
  <si>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903 2021500214 0000 150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</si>
  <si>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</si>
  <si>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</si>
  <si>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903 20249999140000150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</si>
  <si>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</si>
  <si>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905 2022555914 0000 150</t>
  </si>
  <si>
    <t>905 2022999914 0000 150</t>
  </si>
  <si>
    <t>905 2024505014 0000 150</t>
  </si>
  <si>
    <t>906 2022999914 0000 150</t>
  </si>
  <si>
    <t xml:space="preserve"> 811 1160120301 0000 140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</si>
  <si>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</si>
  <si>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908 1110507414 0000 120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</si>
  <si>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</si>
  <si>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908 2022549714 0000 150</t>
  </si>
  <si>
    <t xml:space="preserve"> 908 2022999914 0000 150</t>
  </si>
  <si>
    <t xml:space="preserve"> 908 2023002414 0000 150</t>
  </si>
  <si>
    <t xml:space="preserve"> 908 2023512005 0000 150</t>
  </si>
  <si>
    <t xml:space="preserve"> 908 2023593005 0000 150</t>
  </si>
  <si>
    <t xml:space="preserve"> 908 2022555514 0000 150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</si>
  <si>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</si>
  <si>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районов на реализацию мероприятий по обеспечению жильем молодых семей</t>
  </si>
  <si>
    <t xml:space="preserve">УТВЕРЖДЕН
постановлением Администрации муниципального образования "Глинковский муниципальный округ"  Смоленской области                                                                                                                                                       от "10" ноября 2025 г.  № 933                      </t>
  </si>
  <si>
    <t xml:space="preserve">
        Отчет об исполнении бюджета муниципального образования "Глинковский муниципальный округ" Смоленской области за 9 месяцев 2025 года    
</t>
  </si>
  <si>
    <t xml:space="preserve">         Доходы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</si>
</sst>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2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Calibri"/>
      <family val="2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5"/>
    <xf numFmtId="0" fontId="7" fillId="0" borderId="6">
      <alignment horizontal="left" wrapText="1" indent="1"/>
    </xf>
    <xf numFmtId="0" fontId="7" fillId="0" borderId="7">
      <alignment horizontal="left" wrapText="1"/>
    </xf>
    <xf numFmtId="0" fontId="7" fillId="0" borderId="7">
      <alignment horizontal="left" wrapText="1" indent="2"/>
    </xf>
    <xf numFmtId="0" fontId="8" fillId="0" borderId="8"/>
    <xf numFmtId="0" fontId="7" fillId="0" borderId="0">
      <alignment horizontal="center" wrapText="1"/>
    </xf>
    <xf numFmtId="49" fontId="7" fillId="0" borderId="5">
      <alignment horizontal="left"/>
    </xf>
    <xf numFmtId="49" fontId="7" fillId="0" borderId="9">
      <alignment horizontal="center" wrapText="1"/>
    </xf>
    <xf numFmtId="49" fontId="7" fillId="0" borderId="9">
      <alignment horizontal="center"/>
    </xf>
    <xf numFmtId="0" fontId="6" fillId="0" borderId="0">
      <alignment horizontal="center"/>
    </xf>
    <xf numFmtId="49" fontId="7" fillId="0" borderId="10">
      <alignment horizontal="center"/>
    </xf>
    <xf numFmtId="0" fontId="7" fillId="0" borderId="11">
      <alignment horizontal="left" wrapText="1" indent="1"/>
    </xf>
    <xf numFmtId="0" fontId="7" fillId="0" borderId="12">
      <alignment horizontal="left" wrapText="1"/>
    </xf>
    <xf numFmtId="0" fontId="7" fillId="0" borderId="12">
      <alignment horizontal="left" wrapText="1" indent="2"/>
    </xf>
    <xf numFmtId="0" fontId="8" fillId="0" borderId="13"/>
    <xf numFmtId="0" fontId="8" fillId="0" borderId="14"/>
    <xf numFmtId="0" fontId="6" fillId="0" borderId="15">
      <alignment horizontal="center" vertical="center" textRotation="90" wrapText="1"/>
    </xf>
    <xf numFmtId="0" fontId="6" fillId="0" borderId="8">
      <alignment horizontal="center" vertical="center" textRotation="90" wrapText="1"/>
    </xf>
    <xf numFmtId="0" fontId="7" fillId="0" borderId="0">
      <alignment vertical="center"/>
    </xf>
    <xf numFmtId="0" fontId="6" fillId="0" borderId="5">
      <alignment horizontal="center" vertical="center" textRotation="90" wrapText="1"/>
    </xf>
    <xf numFmtId="0" fontId="6" fillId="0" borderId="8">
      <alignment horizontal="center" vertical="center" textRotation="90"/>
    </xf>
    <xf numFmtId="0" fontId="6" fillId="0" borderId="5">
      <alignment horizontal="center" vertical="center" textRotation="90"/>
    </xf>
    <xf numFmtId="0" fontId="6" fillId="0" borderId="15">
      <alignment horizontal="center" vertical="center" textRotation="90"/>
    </xf>
    <xf numFmtId="0" fontId="6" fillId="0" borderId="16">
      <alignment horizontal="center" vertical="center" textRotation="90"/>
    </xf>
    <xf numFmtId="0" fontId="9" fillId="0" borderId="5">
      <alignment wrapText="1"/>
    </xf>
    <xf numFmtId="0" fontId="9" fillId="0" borderId="8">
      <alignment wrapText="1"/>
    </xf>
    <xf numFmtId="0" fontId="7" fillId="0" borderId="16">
      <alignment horizontal="center" vertical="top" wrapText="1"/>
    </xf>
    <xf numFmtId="0" fontId="6" fillId="0" borderId="17"/>
    <xf numFmtId="49" fontId="10" fillId="0" borderId="18">
      <alignment horizontal="left" vertical="center" wrapText="1"/>
    </xf>
    <xf numFmtId="49" fontId="7" fillId="0" borderId="19">
      <alignment horizontal="left" vertical="center" wrapText="1" indent="2"/>
    </xf>
    <xf numFmtId="49" fontId="7" fillId="0" borderId="20">
      <alignment horizontal="left" vertical="center" wrapText="1" indent="3"/>
    </xf>
    <xf numFmtId="49" fontId="7" fillId="0" borderId="18">
      <alignment horizontal="left" vertical="center" wrapText="1" indent="3"/>
    </xf>
    <xf numFmtId="49" fontId="7" fillId="0" borderId="21">
      <alignment horizontal="left" vertical="center" wrapText="1" indent="3"/>
    </xf>
    <xf numFmtId="0" fontId="10" fillId="0" borderId="17">
      <alignment horizontal="left" vertical="center" wrapText="1"/>
    </xf>
    <xf numFmtId="49" fontId="7" fillId="0" borderId="8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5">
      <alignment horizontal="left" vertical="center" wrapText="1" indent="3"/>
    </xf>
    <xf numFmtId="49" fontId="10" fillId="0" borderId="17">
      <alignment horizontal="left" vertical="center" wrapText="1"/>
    </xf>
    <xf numFmtId="0" fontId="7" fillId="0" borderId="18">
      <alignment horizontal="left" vertical="center" wrapText="1"/>
    </xf>
    <xf numFmtId="0" fontId="7" fillId="0" borderId="21">
      <alignment horizontal="left" vertical="center" wrapText="1"/>
    </xf>
    <xf numFmtId="49" fontId="7" fillId="0" borderId="18">
      <alignment horizontal="left" vertical="center" wrapText="1"/>
    </xf>
    <xf numFmtId="49" fontId="7" fillId="0" borderId="21">
      <alignment horizontal="left" vertical="center" wrapText="1"/>
    </xf>
    <xf numFmtId="49" fontId="6" fillId="0" borderId="22">
      <alignment horizontal="center"/>
    </xf>
    <xf numFmtId="49" fontId="6" fillId="0" borderId="23">
      <alignment horizontal="center" vertical="center" wrapText="1"/>
    </xf>
    <xf numFmtId="49" fontId="7" fillId="0" borderId="24">
      <alignment horizontal="center" vertical="center" wrapText="1"/>
    </xf>
    <xf numFmtId="49" fontId="7" fillId="0" borderId="9">
      <alignment horizontal="center" vertical="center" wrapText="1"/>
    </xf>
    <xf numFmtId="49" fontId="7" fillId="0" borderId="23">
      <alignment horizontal="center" vertical="center" wrapText="1"/>
    </xf>
    <xf numFmtId="49" fontId="7" fillId="0" borderId="25">
      <alignment horizontal="center" vertical="center" wrapText="1"/>
    </xf>
    <xf numFmtId="49" fontId="7" fillId="0" borderId="26">
      <alignment horizontal="center" vertical="center" wrapText="1"/>
    </xf>
    <xf numFmtId="49" fontId="7" fillId="0" borderId="0">
      <alignment horizontal="center" vertical="center" wrapText="1"/>
    </xf>
    <xf numFmtId="49" fontId="7" fillId="0" borderId="5">
      <alignment horizontal="center" vertical="center" wrapText="1"/>
    </xf>
    <xf numFmtId="49" fontId="6" fillId="0" borderId="22">
      <alignment horizontal="center" vertical="center" wrapText="1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0" fontId="7" fillId="0" borderId="9">
      <alignment horizontal="center" vertical="center"/>
    </xf>
    <xf numFmtId="0" fontId="7" fillId="0" borderId="23">
      <alignment horizontal="center" vertical="center"/>
    </xf>
    <xf numFmtId="0" fontId="6" fillId="0" borderId="23">
      <alignment horizontal="center" vertical="center"/>
    </xf>
    <xf numFmtId="0" fontId="7" fillId="0" borderId="25">
      <alignment horizontal="center" vertical="center"/>
    </xf>
    <xf numFmtId="49" fontId="6" fillId="0" borderId="22">
      <alignment horizontal="center" vertical="center"/>
    </xf>
    <xf numFmtId="49" fontId="7" fillId="0" borderId="24">
      <alignment horizontal="center" vertical="center"/>
    </xf>
    <xf numFmtId="49" fontId="7" fillId="0" borderId="9">
      <alignment horizontal="center" vertical="center"/>
    </xf>
    <xf numFmtId="49" fontId="7" fillId="0" borderId="23">
      <alignment horizontal="center" vertical="center"/>
    </xf>
    <xf numFmtId="49" fontId="7" fillId="0" borderId="25">
      <alignment horizontal="center" vertical="center"/>
    </xf>
    <xf numFmtId="49" fontId="7" fillId="0" borderId="16">
      <alignment horizontal="center" vertical="top" wrapText="1"/>
    </xf>
    <xf numFmtId="0" fontId="7" fillId="0" borderId="13"/>
    <xf numFmtId="4" fontId="7" fillId="0" borderId="27">
      <alignment horizontal="right"/>
    </xf>
    <xf numFmtId="4" fontId="7" fillId="0" borderId="26">
      <alignment horizontal="right"/>
    </xf>
    <xf numFmtId="4" fontId="7" fillId="0" borderId="0">
      <alignment horizontal="right" shrinkToFit="1"/>
    </xf>
    <xf numFmtId="4" fontId="7" fillId="0" borderId="5">
      <alignment horizontal="right"/>
    </xf>
    <xf numFmtId="49" fontId="7" fillId="0" borderId="5">
      <alignment horizontal="center" wrapText="1"/>
    </xf>
    <xf numFmtId="0" fontId="7" fillId="0" borderId="8">
      <alignment horizontal="center"/>
    </xf>
    <xf numFmtId="0" fontId="11" fillId="0" borderId="5"/>
    <xf numFmtId="0" fontId="11" fillId="0" borderId="8"/>
    <xf numFmtId="0" fontId="7" fillId="0" borderId="5">
      <alignment horizontal="center"/>
    </xf>
    <xf numFmtId="49" fontId="7" fillId="0" borderId="8">
      <alignment horizontal="center"/>
    </xf>
    <xf numFmtId="49" fontId="7" fillId="0" borderId="0">
      <alignment horizontal="left"/>
    </xf>
    <xf numFmtId="4" fontId="7" fillId="0" borderId="13">
      <alignment horizontal="right"/>
    </xf>
    <xf numFmtId="0" fontId="7" fillId="0" borderId="16">
      <alignment horizontal="center" vertical="top"/>
    </xf>
    <xf numFmtId="4" fontId="7" fillId="0" borderId="14">
      <alignment horizontal="right"/>
    </xf>
    <xf numFmtId="4" fontId="7" fillId="0" borderId="28">
      <alignment horizontal="right"/>
    </xf>
    <xf numFmtId="0" fontId="7" fillId="0" borderId="14"/>
    <xf numFmtId="0" fontId="9" fillId="0" borderId="16">
      <alignment wrapText="1"/>
    </xf>
    <xf numFmtId="0" fontId="5" fillId="0" borderId="29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6">
      <alignment horizontal="center" vertical="center" wrapText="1"/>
    </xf>
    <xf numFmtId="0" fontId="7" fillId="0" borderId="30">
      <alignment horizontal="left" wrapText="1"/>
    </xf>
    <xf numFmtId="0" fontId="7" fillId="0" borderId="7">
      <alignment horizontal="left" wrapText="1" indent="1"/>
    </xf>
    <xf numFmtId="0" fontId="7" fillId="0" borderId="31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8">
      <alignment horizontal="left"/>
    </xf>
    <xf numFmtId="49" fontId="7" fillId="0" borderId="22">
      <alignment horizontal="center" wrapText="1"/>
    </xf>
    <xf numFmtId="49" fontId="7" fillId="0" borderId="24">
      <alignment horizontal="center" wrapText="1"/>
    </xf>
    <xf numFmtId="49" fontId="7" fillId="0" borderId="23">
      <alignment horizontal="center"/>
    </xf>
    <xf numFmtId="0" fontId="7" fillId="0" borderId="26"/>
    <xf numFmtId="49" fontId="7" fillId="0" borderId="8"/>
    <xf numFmtId="49" fontId="7" fillId="0" borderId="0"/>
    <xf numFmtId="49" fontId="7" fillId="0" borderId="32">
      <alignment horizontal="center"/>
    </xf>
    <xf numFmtId="49" fontId="7" fillId="0" borderId="13">
      <alignment horizontal="center"/>
    </xf>
    <xf numFmtId="49" fontId="7" fillId="0" borderId="16">
      <alignment horizontal="center"/>
    </xf>
    <xf numFmtId="49" fontId="7" fillId="0" borderId="27">
      <alignment horizontal="center" vertical="center" wrapText="1"/>
    </xf>
    <xf numFmtId="4" fontId="7" fillId="0" borderId="16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5">
      <alignment wrapText="1"/>
    </xf>
    <xf numFmtId="0" fontId="7" fillId="0" borderId="33">
      <alignment wrapText="1"/>
    </xf>
    <xf numFmtId="0" fontId="15" fillId="0" borderId="34"/>
    <xf numFmtId="49" fontId="16" fillId="0" borderId="35">
      <alignment horizontal="right"/>
    </xf>
    <xf numFmtId="0" fontId="7" fillId="0" borderId="35">
      <alignment horizontal="right"/>
    </xf>
    <xf numFmtId="0" fontId="15" fillId="0" borderId="5"/>
    <xf numFmtId="0" fontId="5" fillId="0" borderId="26"/>
    <xf numFmtId="0" fontId="7" fillId="0" borderId="27">
      <alignment horizontal="center"/>
    </xf>
    <xf numFmtId="49" fontId="8" fillId="0" borderId="36">
      <alignment horizontal="center"/>
    </xf>
    <xf numFmtId="164" fontId="7" fillId="0" borderId="37">
      <alignment horizontal="center"/>
    </xf>
    <xf numFmtId="0" fontId="7" fillId="0" borderId="38">
      <alignment horizontal="center"/>
    </xf>
    <xf numFmtId="49" fontId="7" fillId="0" borderId="39">
      <alignment horizontal="center"/>
    </xf>
    <xf numFmtId="49" fontId="7" fillId="0" borderId="37">
      <alignment horizontal="center"/>
    </xf>
    <xf numFmtId="0" fontId="7" fillId="0" borderId="37">
      <alignment horizontal="center"/>
    </xf>
    <xf numFmtId="49" fontId="7" fillId="0" borderId="40">
      <alignment horizontal="center"/>
    </xf>
    <xf numFmtId="0" fontId="15" fillId="0" borderId="0"/>
    <xf numFmtId="0" fontId="8" fillId="0" borderId="41"/>
    <xf numFmtId="0" fontId="8" fillId="0" borderId="29"/>
    <xf numFmtId="4" fontId="7" fillId="0" borderId="31">
      <alignment horizontal="right"/>
    </xf>
    <xf numFmtId="49" fontId="7" fillId="0" borderId="14">
      <alignment horizontal="center"/>
    </xf>
    <xf numFmtId="0" fontId="7" fillId="0" borderId="42">
      <alignment horizontal="left" wrapText="1"/>
    </xf>
    <xf numFmtId="0" fontId="7" fillId="0" borderId="12">
      <alignment horizontal="left" wrapText="1" indent="1"/>
    </xf>
    <xf numFmtId="0" fontId="7" fillId="0" borderId="43">
      <alignment horizontal="left" wrapText="1" indent="2"/>
    </xf>
    <xf numFmtId="0" fontId="7" fillId="3" borderId="26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5">
      <alignment horizontal="left"/>
    </xf>
    <xf numFmtId="0" fontId="7" fillId="0" borderId="6">
      <alignment horizontal="left" wrapText="1"/>
    </xf>
    <xf numFmtId="0" fontId="7" fillId="0" borderId="33"/>
    <xf numFmtId="0" fontId="6" fillId="0" borderId="43">
      <alignment horizontal="left" wrapText="1"/>
    </xf>
    <xf numFmtId="49" fontId="7" fillId="0" borderId="0">
      <alignment horizontal="center" wrapText="1"/>
    </xf>
    <xf numFmtId="49" fontId="7" fillId="0" borderId="23">
      <alignment horizontal="center" wrapText="1"/>
    </xf>
    <xf numFmtId="0" fontId="7" fillId="0" borderId="44"/>
    <xf numFmtId="0" fontId="7" fillId="0" borderId="45">
      <alignment horizontal="center" wrapText="1"/>
    </xf>
    <xf numFmtId="0" fontId="8" fillId="0" borderId="26"/>
    <xf numFmtId="49" fontId="7" fillId="0" borderId="0">
      <alignment horizontal="center"/>
    </xf>
    <xf numFmtId="49" fontId="7" fillId="0" borderId="32">
      <alignment horizontal="center" wrapText="1"/>
    </xf>
    <xf numFmtId="49" fontId="7" fillId="0" borderId="46">
      <alignment horizontal="center" wrapText="1"/>
    </xf>
    <xf numFmtId="49" fontId="7" fillId="0" borderId="5"/>
    <xf numFmtId="4" fontId="7" fillId="0" borderId="10">
      <alignment horizontal="right"/>
    </xf>
    <xf numFmtId="4" fontId="7" fillId="0" borderId="32">
      <alignment horizontal="right"/>
    </xf>
    <xf numFmtId="4" fontId="7" fillId="0" borderId="47">
      <alignment horizontal="right"/>
    </xf>
    <xf numFmtId="49" fontId="7" fillId="0" borderId="31">
      <alignment horizontal="center"/>
    </xf>
    <xf numFmtId="4" fontId="7" fillId="0" borderId="48">
      <alignment horizontal="right"/>
    </xf>
    <xf numFmtId="0" fontId="7" fillId="0" borderId="11">
      <alignment horizontal="left" wrapText="1"/>
    </xf>
    <xf numFmtId="0" fontId="6" fillId="0" borderId="37">
      <alignment horizontal="left" wrapText="1"/>
    </xf>
    <xf numFmtId="0" fontId="7" fillId="0" borderId="5"/>
    <xf numFmtId="0" fontId="8" fillId="0" borderId="5"/>
  </cellStyleXfs>
  <cellXfs count="60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49" fontId="2" fillId="0" borderId="0" xfId="128" applyNumberFormat="1" applyFont="1" applyBorder="1" applyProtection="1">
      <alignment horizontal="center"/>
    </xf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2" applyNumberFormat="1" applyFont="1" applyBorder="1" applyAlignme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0" fontId="8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7" fillId="0" borderId="4" xfId="112" applyNumberFormat="1" applyBorder="1" applyProtection="1">
      <alignment horizontal="center" vertical="center" wrapText="1"/>
    </xf>
    <xf numFmtId="4" fontId="7" fillId="0" borderId="4" xfId="113" applyNumberFormat="1" applyBorder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17" fillId="0" borderId="1" xfId="99" applyNumberFormat="1" applyFont="1" applyBorder="1" applyAlignment="1" applyProtection="1">
      <alignment wrapText="1"/>
    </xf>
    <xf numFmtId="0" fontId="4" fillId="0" borderId="1" xfId="99" applyNumberFormat="1" applyFont="1" applyBorder="1" applyAlignment="1" applyProtection="1">
      <alignment wrapText="1"/>
    </xf>
    <xf numFmtId="0" fontId="19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 applyProtection="1">
      <protection locked="0"/>
    </xf>
    <xf numFmtId="0" fontId="18" fillId="0" borderId="1" xfId="0" applyFont="1" applyBorder="1" applyAlignment="1" applyProtection="1">
      <protection locked="0"/>
    </xf>
    <xf numFmtId="0" fontId="21" fillId="0" borderId="0" xfId="0" applyFont="1"/>
    <xf numFmtId="0" fontId="26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25" fillId="0" borderId="1" xfId="113" applyNumberFormat="1" applyFont="1" applyBorder="1" applyProtection="1">
      <alignment horizontal="right"/>
    </xf>
    <xf numFmtId="4" fontId="25" fillId="4" borderId="1" xfId="113" applyNumberFormat="1" applyFont="1" applyFill="1" applyBorder="1" applyProtection="1">
      <alignment horizontal="right"/>
    </xf>
    <xf numFmtId="4" fontId="28" fillId="0" borderId="1" xfId="113" applyNumberFormat="1" applyFont="1" applyBorder="1" applyProtection="1">
      <alignment horizontal="right"/>
    </xf>
    <xf numFmtId="0" fontId="29" fillId="0" borderId="1" xfId="0" applyFont="1" applyBorder="1" applyProtection="1">
      <protection locked="0"/>
    </xf>
    <xf numFmtId="2" fontId="29" fillId="0" borderId="1" xfId="0" applyNumberFormat="1" applyFont="1" applyBorder="1" applyProtection="1">
      <protection locked="0"/>
    </xf>
    <xf numFmtId="0" fontId="27" fillId="0" borderId="1" xfId="0" applyFont="1" applyBorder="1" applyProtection="1">
      <protection locked="0"/>
    </xf>
    <xf numFmtId="4" fontId="27" fillId="0" borderId="1" xfId="0" applyNumberFormat="1" applyFont="1" applyBorder="1" applyProtection="1">
      <protection locked="0"/>
    </xf>
    <xf numFmtId="49" fontId="20" fillId="0" borderId="1" xfId="111" applyNumberFormat="1" applyFont="1" applyBorder="1" applyProtection="1">
      <alignment horizontal="center"/>
    </xf>
    <xf numFmtId="49" fontId="22" fillId="0" borderId="1" xfId="111" applyNumberFormat="1" applyFont="1" applyBorder="1" applyProtection="1">
      <alignment horizontal="center"/>
    </xf>
    <xf numFmtId="0" fontId="24" fillId="0" borderId="0" xfId="0" applyFont="1" applyAlignment="1">
      <alignment vertical="top"/>
    </xf>
    <xf numFmtId="4" fontId="28" fillId="4" borderId="1" xfId="113" applyNumberFormat="1" applyFont="1" applyFill="1" applyBorder="1" applyProtection="1">
      <alignment horizontal="right"/>
    </xf>
    <xf numFmtId="0" fontId="4" fillId="4" borderId="1" xfId="99" applyNumberFormat="1" applyFont="1" applyFill="1" applyBorder="1" applyAlignment="1" applyProtection="1">
      <alignment wrapText="1"/>
    </xf>
    <xf numFmtId="0" fontId="31" fillId="0" borderId="0" xfId="95" applyNumberFormat="1" applyFont="1" applyAlignment="1" applyProtection="1">
      <alignment horizontal="right"/>
    </xf>
    <xf numFmtId="0" fontId="2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2" fillId="0" borderId="49" xfId="96" applyNumberFormat="1" applyFont="1" applyBorder="1" applyAlignment="1" applyProtection="1">
      <alignment horizontal="center" vertical="center" wrapText="1"/>
    </xf>
    <xf numFmtId="49" fontId="22" fillId="0" borderId="50" xfId="96" applyNumberFormat="1" applyFont="1" applyBorder="1" applyAlignment="1" applyProtection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0" fillId="0" borderId="0" xfId="0" applyAlignment="1"/>
    <xf numFmtId="0" fontId="24" fillId="0" borderId="0" xfId="0" applyFont="1" applyAlignment="1"/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76"/>
  <sheetViews>
    <sheetView tabSelected="1" view="pageBreakPreview" zoomScaleSheetLayoutView="100" workbookViewId="0">
      <selection activeCell="B7" sqref="B7"/>
    </sheetView>
  </sheetViews>
  <sheetFormatPr defaultColWidth="9.1796875" defaultRowHeight="14.5" x14ac:dyDescent="0.35"/>
  <cols>
    <col min="1" max="1" width="3.453125" style="1" customWidth="1"/>
    <col min="2" max="2" width="99.7265625" style="8" customWidth="1"/>
    <col min="3" max="3" width="28" style="9" customWidth="1"/>
    <col min="4" max="12" width="9.1796875" style="9" hidden="1" customWidth="1"/>
    <col min="13" max="13" width="19.1796875" style="9" customWidth="1"/>
    <col min="14" max="15" width="9.1796875" style="1" hidden="1" customWidth="1"/>
    <col min="16" max="16" width="7.26953125" style="1" customWidth="1"/>
    <col min="17" max="17" width="12.453125" style="1" bestFit="1" customWidth="1"/>
    <col min="18" max="19" width="9.1796875" style="1"/>
    <col min="20" max="20" width="15.7265625" style="1" customWidth="1"/>
    <col min="21" max="16384" width="9.1796875" style="1"/>
  </cols>
  <sheetData>
    <row r="1" spans="2:20" ht="17.25" customHeight="1" x14ac:dyDescent="0.35">
      <c r="B1" s="6"/>
      <c r="C1" s="50"/>
      <c r="D1" s="50"/>
      <c r="E1" s="50"/>
      <c r="F1" s="50"/>
      <c r="G1" s="50"/>
      <c r="H1" s="50"/>
      <c r="I1" s="3"/>
      <c r="J1" s="7"/>
      <c r="K1" s="7"/>
      <c r="L1" s="7"/>
      <c r="M1" s="7"/>
      <c r="N1" s="2"/>
      <c r="O1" s="2"/>
      <c r="P1" s="2"/>
    </row>
    <row r="2" spans="2:20" ht="153" customHeight="1" x14ac:dyDescent="0.35">
      <c r="C2" s="56" t="s">
        <v>148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  <c r="O2" s="58"/>
      <c r="P2" s="58"/>
    </row>
    <row r="3" spans="2:20" ht="6.65" hidden="1" customHeight="1" x14ac:dyDescent="0.35">
      <c r="B3" s="46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8"/>
      <c r="O3" s="58"/>
      <c r="P3" s="58"/>
    </row>
    <row r="4" spans="2:20" ht="8.25" customHeight="1" x14ac:dyDescent="0.35">
      <c r="B4" s="31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8"/>
      <c r="O4" s="58"/>
      <c r="P4" s="58"/>
    </row>
    <row r="5" spans="2:20" ht="37" customHeight="1" x14ac:dyDescent="0.35">
      <c r="B5" s="55" t="s">
        <v>149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2"/>
      <c r="O5" s="2"/>
      <c r="P5" s="2"/>
    </row>
    <row r="6" spans="2:20" ht="40" customHeight="1" x14ac:dyDescent="0.35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2"/>
      <c r="O6" s="2"/>
      <c r="P6" s="2"/>
    </row>
    <row r="7" spans="2:20" ht="15" customHeight="1" x14ac:dyDescent="0.4">
      <c r="B7" s="32" t="s">
        <v>150</v>
      </c>
      <c r="C7" s="4"/>
      <c r="D7" s="5"/>
      <c r="E7" s="5"/>
      <c r="F7" s="5"/>
      <c r="G7" s="5"/>
      <c r="H7" s="5"/>
      <c r="I7" s="5"/>
      <c r="J7" s="7"/>
      <c r="K7" s="7"/>
      <c r="L7" s="7"/>
      <c r="M7" s="49" t="s">
        <v>29</v>
      </c>
      <c r="N7" s="2"/>
      <c r="O7" s="2"/>
      <c r="P7" s="12"/>
    </row>
    <row r="8" spans="2:20" ht="13" customHeight="1" x14ac:dyDescent="0.35">
      <c r="B8" s="53" t="s">
        <v>41</v>
      </c>
      <c r="C8" s="51" t="s">
        <v>42</v>
      </c>
      <c r="D8" s="35"/>
      <c r="E8" s="36"/>
      <c r="F8" s="36"/>
      <c r="G8" s="36"/>
      <c r="H8" s="36"/>
      <c r="I8" s="36"/>
      <c r="J8" s="35"/>
      <c r="K8" s="36"/>
      <c r="L8" s="36"/>
      <c r="M8" s="52" t="s">
        <v>43</v>
      </c>
      <c r="N8" s="20"/>
      <c r="O8" s="14"/>
      <c r="P8" s="18"/>
    </row>
    <row r="9" spans="2:20" ht="24.65" customHeight="1" x14ac:dyDescent="0.35">
      <c r="B9" s="54"/>
      <c r="C9" s="51"/>
      <c r="D9" s="36"/>
      <c r="E9" s="36"/>
      <c r="F9" s="36"/>
      <c r="G9" s="36"/>
      <c r="H9" s="36"/>
      <c r="I9" s="36"/>
      <c r="J9" s="36"/>
      <c r="K9" s="36"/>
      <c r="L9" s="36"/>
      <c r="M9" s="52"/>
      <c r="N9" s="20"/>
      <c r="O9" s="15"/>
      <c r="P9" s="10"/>
    </row>
    <row r="10" spans="2:20" ht="11.5" customHeight="1" x14ac:dyDescent="0.35">
      <c r="B10" s="33" t="s">
        <v>0</v>
      </c>
      <c r="C10" s="33" t="s">
        <v>1</v>
      </c>
      <c r="D10" s="34" t="s">
        <v>3</v>
      </c>
      <c r="E10" s="34" t="s">
        <v>4</v>
      </c>
      <c r="F10" s="34" t="s">
        <v>5</v>
      </c>
      <c r="G10" s="34" t="s">
        <v>6</v>
      </c>
      <c r="H10" s="34" t="s">
        <v>7</v>
      </c>
      <c r="I10" s="34" t="s">
        <v>8</v>
      </c>
      <c r="J10" s="34" t="s">
        <v>9</v>
      </c>
      <c r="K10" s="34" t="s">
        <v>10</v>
      </c>
      <c r="L10" s="34" t="s">
        <v>11</v>
      </c>
      <c r="M10" s="34" t="s">
        <v>2</v>
      </c>
      <c r="N10" s="21" t="s">
        <v>12</v>
      </c>
      <c r="O10" s="16" t="s">
        <v>13</v>
      </c>
      <c r="P10" s="10"/>
    </row>
    <row r="11" spans="2:20" ht="28.5" customHeight="1" x14ac:dyDescent="0.35">
      <c r="B11" s="25" t="s">
        <v>44</v>
      </c>
      <c r="C11" s="44" t="s">
        <v>45</v>
      </c>
      <c r="D11" s="37" t="s">
        <v>14</v>
      </c>
      <c r="E11" s="37" t="s">
        <v>14</v>
      </c>
      <c r="F11" s="37" t="s">
        <v>14</v>
      </c>
      <c r="G11" s="37" t="s">
        <v>14</v>
      </c>
      <c r="H11" s="37" t="s">
        <v>14</v>
      </c>
      <c r="I11" s="37" t="s">
        <v>14</v>
      </c>
      <c r="J11" s="37" t="s">
        <v>14</v>
      </c>
      <c r="K11" s="37" t="s">
        <v>14</v>
      </c>
      <c r="L11" s="37" t="s">
        <v>14</v>
      </c>
      <c r="M11" s="38">
        <f>SUM(M12:M14)</f>
        <v>5037.8599999999997</v>
      </c>
      <c r="N11" s="22" t="s">
        <v>14</v>
      </c>
      <c r="O11" s="17" t="s">
        <v>14</v>
      </c>
      <c r="P11" s="11"/>
    </row>
    <row r="12" spans="2:20" ht="18" customHeight="1" x14ac:dyDescent="0.4">
      <c r="B12" s="26" t="s">
        <v>46</v>
      </c>
      <c r="C12" s="45" t="s">
        <v>37</v>
      </c>
      <c r="D12" s="39" t="s">
        <v>14</v>
      </c>
      <c r="E12" s="39" t="s">
        <v>14</v>
      </c>
      <c r="F12" s="39" t="s">
        <v>14</v>
      </c>
      <c r="G12" s="39" t="s">
        <v>14</v>
      </c>
      <c r="H12" s="39" t="s">
        <v>14</v>
      </c>
      <c r="I12" s="39" t="s">
        <v>14</v>
      </c>
      <c r="J12" s="39" t="s">
        <v>14</v>
      </c>
      <c r="K12" s="39" t="s">
        <v>14</v>
      </c>
      <c r="L12" s="39" t="s">
        <v>14</v>
      </c>
      <c r="M12" s="39">
        <v>5862.68</v>
      </c>
      <c r="N12" s="22" t="s">
        <v>14</v>
      </c>
      <c r="O12" s="17" t="s">
        <v>14</v>
      </c>
      <c r="P12" s="11"/>
    </row>
    <row r="13" spans="2:20" ht="18" customHeight="1" x14ac:dyDescent="0.4">
      <c r="B13" s="26" t="s">
        <v>125</v>
      </c>
      <c r="C13" s="45" t="s">
        <v>124</v>
      </c>
      <c r="D13" s="39"/>
      <c r="E13" s="39"/>
      <c r="F13" s="39"/>
      <c r="G13" s="39"/>
      <c r="H13" s="39"/>
      <c r="I13" s="39"/>
      <c r="J13" s="39"/>
      <c r="K13" s="39"/>
      <c r="L13" s="39"/>
      <c r="M13" s="39">
        <v>-840.43</v>
      </c>
      <c r="N13" s="22"/>
      <c r="O13" s="17"/>
      <c r="P13" s="11"/>
    </row>
    <row r="14" spans="2:20" ht="17.25" customHeight="1" x14ac:dyDescent="0.4">
      <c r="B14" s="26" t="s">
        <v>26</v>
      </c>
      <c r="C14" s="45" t="s">
        <v>38</v>
      </c>
      <c r="D14" s="39" t="s">
        <v>14</v>
      </c>
      <c r="E14" s="39" t="s">
        <v>14</v>
      </c>
      <c r="F14" s="39" t="s">
        <v>14</v>
      </c>
      <c r="G14" s="39" t="s">
        <v>14</v>
      </c>
      <c r="H14" s="39" t="s">
        <v>14</v>
      </c>
      <c r="I14" s="39" t="s">
        <v>14</v>
      </c>
      <c r="J14" s="39" t="s">
        <v>14</v>
      </c>
      <c r="K14" s="39" t="s">
        <v>14</v>
      </c>
      <c r="L14" s="39" t="s">
        <v>14</v>
      </c>
      <c r="M14" s="39">
        <v>15.61</v>
      </c>
      <c r="N14" s="22" t="s">
        <v>14</v>
      </c>
      <c r="O14" s="17" t="s">
        <v>14</v>
      </c>
      <c r="P14" s="11"/>
    </row>
    <row r="15" spans="2:20" ht="20" customHeight="1" x14ac:dyDescent="0.35">
      <c r="B15" s="25" t="s">
        <v>47</v>
      </c>
      <c r="C15" s="44" t="s">
        <v>48</v>
      </c>
      <c r="D15" s="37"/>
      <c r="E15" s="37"/>
      <c r="F15" s="37"/>
      <c r="G15" s="37"/>
      <c r="H15" s="37"/>
      <c r="I15" s="37"/>
      <c r="J15" s="37"/>
      <c r="K15" s="37"/>
      <c r="L15" s="37"/>
      <c r="M15" s="37">
        <f>SUM(M16:M32)</f>
        <v>26696200.939999998</v>
      </c>
      <c r="N15" s="22"/>
      <c r="O15" s="17"/>
      <c r="P15" s="11"/>
      <c r="T15" s="23"/>
    </row>
    <row r="16" spans="2:20" ht="42" customHeight="1" x14ac:dyDescent="0.4">
      <c r="B16" s="26" t="s">
        <v>59</v>
      </c>
      <c r="C16" s="45" t="s">
        <v>49</v>
      </c>
      <c r="D16" s="37"/>
      <c r="E16" s="37"/>
      <c r="F16" s="37"/>
      <c r="G16" s="37"/>
      <c r="H16" s="37"/>
      <c r="I16" s="37"/>
      <c r="J16" s="37"/>
      <c r="K16" s="37"/>
      <c r="L16" s="37"/>
      <c r="M16" s="39">
        <v>14676144.27</v>
      </c>
      <c r="N16" s="22"/>
      <c r="O16" s="17"/>
      <c r="P16" s="11"/>
      <c r="T16" s="23"/>
    </row>
    <row r="17" spans="2:20" ht="31" customHeight="1" x14ac:dyDescent="0.4">
      <c r="B17" s="26" t="s">
        <v>15</v>
      </c>
      <c r="C17" s="45" t="s">
        <v>30</v>
      </c>
      <c r="D17" s="39" t="s">
        <v>14</v>
      </c>
      <c r="E17" s="39" t="s">
        <v>14</v>
      </c>
      <c r="F17" s="39" t="s">
        <v>14</v>
      </c>
      <c r="G17" s="39" t="s">
        <v>14</v>
      </c>
      <c r="H17" s="39" t="s">
        <v>14</v>
      </c>
      <c r="I17" s="39" t="s">
        <v>14</v>
      </c>
      <c r="J17" s="39" t="s">
        <v>14</v>
      </c>
      <c r="K17" s="39" t="s">
        <v>14</v>
      </c>
      <c r="L17" s="39" t="s">
        <v>14</v>
      </c>
      <c r="M17" s="39">
        <v>219207.17</v>
      </c>
      <c r="N17" s="22"/>
      <c r="O17" s="17"/>
      <c r="P17" s="11"/>
      <c r="T17" s="23"/>
    </row>
    <row r="18" spans="2:20" ht="43" customHeight="1" x14ac:dyDescent="0.4">
      <c r="B18" s="26" t="s">
        <v>16</v>
      </c>
      <c r="C18" s="45" t="s">
        <v>31</v>
      </c>
      <c r="D18" s="39" t="s">
        <v>14</v>
      </c>
      <c r="E18" s="39" t="s">
        <v>14</v>
      </c>
      <c r="F18" s="39" t="s">
        <v>14</v>
      </c>
      <c r="G18" s="39" t="s">
        <v>14</v>
      </c>
      <c r="H18" s="39" t="s">
        <v>14</v>
      </c>
      <c r="I18" s="39" t="s">
        <v>14</v>
      </c>
      <c r="J18" s="39" t="s">
        <v>14</v>
      </c>
      <c r="K18" s="39" t="s">
        <v>14</v>
      </c>
      <c r="L18" s="39" t="s">
        <v>14</v>
      </c>
      <c r="M18" s="39">
        <v>165439.41</v>
      </c>
      <c r="N18" s="22"/>
      <c r="O18" s="17"/>
      <c r="P18" s="11"/>
      <c r="T18" s="23"/>
    </row>
    <row r="19" spans="2:20" ht="54" customHeight="1" x14ac:dyDescent="0.4">
      <c r="B19" s="26" t="s">
        <v>17</v>
      </c>
      <c r="C19" s="45" t="s">
        <v>60</v>
      </c>
      <c r="D19" s="39" t="s">
        <v>14</v>
      </c>
      <c r="E19" s="39" t="s">
        <v>14</v>
      </c>
      <c r="F19" s="39" t="s">
        <v>14</v>
      </c>
      <c r="G19" s="39" t="s">
        <v>14</v>
      </c>
      <c r="H19" s="39" t="s">
        <v>14</v>
      </c>
      <c r="I19" s="39" t="s">
        <v>14</v>
      </c>
      <c r="J19" s="39" t="s">
        <v>14</v>
      </c>
      <c r="K19" s="39" t="s">
        <v>14</v>
      </c>
      <c r="L19" s="39" t="s">
        <v>14</v>
      </c>
      <c r="M19" s="39">
        <v>3804022.29</v>
      </c>
      <c r="N19" s="22"/>
      <c r="O19" s="17"/>
      <c r="P19" s="11"/>
    </row>
    <row r="20" spans="2:20" ht="51.5" customHeight="1" x14ac:dyDescent="0.4">
      <c r="B20" s="26" t="s">
        <v>18</v>
      </c>
      <c r="C20" s="45" t="s">
        <v>61</v>
      </c>
      <c r="D20" s="39" t="s">
        <v>14</v>
      </c>
      <c r="E20" s="39" t="s">
        <v>14</v>
      </c>
      <c r="F20" s="39" t="s">
        <v>14</v>
      </c>
      <c r="G20" s="39" t="s">
        <v>14</v>
      </c>
      <c r="H20" s="39" t="s">
        <v>14</v>
      </c>
      <c r="I20" s="39" t="s">
        <v>14</v>
      </c>
      <c r="J20" s="39" t="s">
        <v>14</v>
      </c>
      <c r="K20" s="39" t="s">
        <v>14</v>
      </c>
      <c r="L20" s="39" t="s">
        <v>14</v>
      </c>
      <c r="M20" s="39">
        <v>22214.58</v>
      </c>
      <c r="N20" s="22"/>
      <c r="O20" s="17"/>
      <c r="P20" s="11"/>
    </row>
    <row r="21" spans="2:20" ht="57.5" customHeight="1" x14ac:dyDescent="0.4">
      <c r="B21" s="26" t="s">
        <v>19</v>
      </c>
      <c r="C21" s="45" t="s">
        <v>62</v>
      </c>
      <c r="D21" s="39" t="s">
        <v>14</v>
      </c>
      <c r="E21" s="39" t="s">
        <v>14</v>
      </c>
      <c r="F21" s="39" t="s">
        <v>14</v>
      </c>
      <c r="G21" s="39" t="s">
        <v>14</v>
      </c>
      <c r="H21" s="39" t="s">
        <v>14</v>
      </c>
      <c r="I21" s="39" t="s">
        <v>14</v>
      </c>
      <c r="J21" s="39" t="s">
        <v>14</v>
      </c>
      <c r="K21" s="39" t="s">
        <v>14</v>
      </c>
      <c r="L21" s="39" t="s">
        <v>14</v>
      </c>
      <c r="M21" s="39">
        <v>4077805.36</v>
      </c>
      <c r="N21" s="22"/>
      <c r="O21" s="17"/>
      <c r="P21" s="11"/>
    </row>
    <row r="22" spans="2:20" ht="55" customHeight="1" x14ac:dyDescent="0.4">
      <c r="B22" s="26" t="s">
        <v>20</v>
      </c>
      <c r="C22" s="45" t="s">
        <v>63</v>
      </c>
      <c r="D22" s="39" t="s">
        <v>14</v>
      </c>
      <c r="E22" s="39" t="s">
        <v>14</v>
      </c>
      <c r="F22" s="39" t="s">
        <v>14</v>
      </c>
      <c r="G22" s="39" t="s">
        <v>14</v>
      </c>
      <c r="H22" s="39" t="s">
        <v>14</v>
      </c>
      <c r="I22" s="39" t="s">
        <v>14</v>
      </c>
      <c r="J22" s="39" t="s">
        <v>14</v>
      </c>
      <c r="K22" s="39" t="s">
        <v>14</v>
      </c>
      <c r="L22" s="39" t="s">
        <v>14</v>
      </c>
      <c r="M22" s="39">
        <v>-387425.26</v>
      </c>
      <c r="N22" s="22"/>
      <c r="O22" s="17"/>
      <c r="P22" s="11"/>
    </row>
    <row r="23" spans="2:20" ht="16.5" customHeight="1" x14ac:dyDescent="0.4">
      <c r="B23" s="26" t="s">
        <v>21</v>
      </c>
      <c r="C23" s="45" t="s">
        <v>32</v>
      </c>
      <c r="D23" s="39" t="s">
        <v>14</v>
      </c>
      <c r="E23" s="39" t="s">
        <v>14</v>
      </c>
      <c r="F23" s="39" t="s">
        <v>14</v>
      </c>
      <c r="G23" s="39" t="s">
        <v>14</v>
      </c>
      <c r="H23" s="39" t="s">
        <v>14</v>
      </c>
      <c r="I23" s="39" t="s">
        <v>14</v>
      </c>
      <c r="J23" s="39" t="s">
        <v>14</v>
      </c>
      <c r="K23" s="39" t="s">
        <v>14</v>
      </c>
      <c r="L23" s="39" t="s">
        <v>14</v>
      </c>
      <c r="M23" s="39">
        <v>692801.41</v>
      </c>
      <c r="N23" s="22" t="s">
        <v>14</v>
      </c>
      <c r="O23" s="17" t="s">
        <v>14</v>
      </c>
      <c r="P23" s="11"/>
    </row>
    <row r="24" spans="2:20" ht="28.5" customHeight="1" x14ac:dyDescent="0.4">
      <c r="B24" s="26" t="s">
        <v>22</v>
      </c>
      <c r="C24" s="45" t="s">
        <v>33</v>
      </c>
      <c r="D24" s="39" t="s">
        <v>14</v>
      </c>
      <c r="E24" s="39" t="s">
        <v>14</v>
      </c>
      <c r="F24" s="39" t="s">
        <v>14</v>
      </c>
      <c r="G24" s="39" t="s">
        <v>14</v>
      </c>
      <c r="H24" s="39" t="s">
        <v>14</v>
      </c>
      <c r="I24" s="39" t="s">
        <v>14</v>
      </c>
      <c r="J24" s="39" t="s">
        <v>14</v>
      </c>
      <c r="K24" s="39" t="s">
        <v>14</v>
      </c>
      <c r="L24" s="39" t="s">
        <v>14</v>
      </c>
      <c r="M24" s="39">
        <v>90186.3</v>
      </c>
      <c r="N24" s="22" t="s">
        <v>14</v>
      </c>
      <c r="O24" s="17" t="s">
        <v>14</v>
      </c>
      <c r="P24" s="11"/>
    </row>
    <row r="25" spans="2:20" ht="16.5" customHeight="1" x14ac:dyDescent="0.4">
      <c r="B25" s="26" t="s">
        <v>23</v>
      </c>
      <c r="C25" s="45" t="s">
        <v>34</v>
      </c>
      <c r="D25" s="39" t="s">
        <v>14</v>
      </c>
      <c r="E25" s="39" t="s">
        <v>14</v>
      </c>
      <c r="F25" s="39" t="s">
        <v>14</v>
      </c>
      <c r="G25" s="39" t="s">
        <v>14</v>
      </c>
      <c r="H25" s="39" t="s">
        <v>14</v>
      </c>
      <c r="I25" s="39" t="s">
        <v>14</v>
      </c>
      <c r="J25" s="39" t="s">
        <v>14</v>
      </c>
      <c r="K25" s="39" t="s">
        <v>14</v>
      </c>
      <c r="L25" s="39" t="s">
        <v>14</v>
      </c>
      <c r="M25" s="39">
        <v>9695.6</v>
      </c>
      <c r="N25" s="22" t="s">
        <v>14</v>
      </c>
      <c r="O25" s="17" t="s">
        <v>14</v>
      </c>
      <c r="P25" s="11"/>
    </row>
    <row r="26" spans="2:20" ht="20.25" customHeight="1" x14ac:dyDescent="0.4">
      <c r="B26" s="26" t="s">
        <v>24</v>
      </c>
      <c r="C26" s="45" t="s">
        <v>35</v>
      </c>
      <c r="D26" s="39" t="s">
        <v>14</v>
      </c>
      <c r="E26" s="39" t="s">
        <v>14</v>
      </c>
      <c r="F26" s="39" t="s">
        <v>14</v>
      </c>
      <c r="G26" s="39" t="s">
        <v>14</v>
      </c>
      <c r="H26" s="39" t="s">
        <v>14</v>
      </c>
      <c r="I26" s="39" t="s">
        <v>14</v>
      </c>
      <c r="J26" s="39" t="s">
        <v>14</v>
      </c>
      <c r="K26" s="39" t="s">
        <v>14</v>
      </c>
      <c r="L26" s="39" t="s">
        <v>14</v>
      </c>
      <c r="M26" s="39">
        <v>522205.14</v>
      </c>
      <c r="N26" s="22" t="s">
        <v>14</v>
      </c>
      <c r="O26" s="17" t="s">
        <v>14</v>
      </c>
      <c r="P26" s="11"/>
    </row>
    <row r="27" spans="2:20" ht="32.25" customHeight="1" x14ac:dyDescent="0.4">
      <c r="B27" s="26" t="s">
        <v>126</v>
      </c>
      <c r="C27" s="45" t="s">
        <v>82</v>
      </c>
      <c r="D27" s="39" t="s">
        <v>14</v>
      </c>
      <c r="E27" s="39" t="s">
        <v>14</v>
      </c>
      <c r="F27" s="39" t="s">
        <v>14</v>
      </c>
      <c r="G27" s="39" t="s">
        <v>14</v>
      </c>
      <c r="H27" s="39" t="s">
        <v>14</v>
      </c>
      <c r="I27" s="39" t="s">
        <v>14</v>
      </c>
      <c r="J27" s="39" t="s">
        <v>14</v>
      </c>
      <c r="K27" s="39" t="s">
        <v>14</v>
      </c>
      <c r="L27" s="39" t="s">
        <v>14</v>
      </c>
      <c r="M27" s="39">
        <v>491461.38</v>
      </c>
      <c r="N27" s="22" t="s">
        <v>14</v>
      </c>
      <c r="O27" s="17" t="s">
        <v>14</v>
      </c>
      <c r="P27" s="11"/>
    </row>
    <row r="28" spans="2:20" ht="30" customHeight="1" x14ac:dyDescent="0.4">
      <c r="B28" s="26" t="s">
        <v>83</v>
      </c>
      <c r="C28" s="45" t="s">
        <v>84</v>
      </c>
      <c r="D28" s="39"/>
      <c r="E28" s="39"/>
      <c r="F28" s="39"/>
      <c r="G28" s="39"/>
      <c r="H28" s="39"/>
      <c r="I28" s="39"/>
      <c r="J28" s="39"/>
      <c r="K28" s="39"/>
      <c r="L28" s="39"/>
      <c r="M28" s="39">
        <v>481450.32</v>
      </c>
      <c r="N28" s="22"/>
      <c r="O28" s="17"/>
      <c r="P28" s="11"/>
    </row>
    <row r="29" spans="2:20" ht="18" customHeight="1" x14ac:dyDescent="0.4">
      <c r="B29" s="26" t="s">
        <v>85</v>
      </c>
      <c r="C29" s="45" t="s">
        <v>88</v>
      </c>
      <c r="D29" s="39"/>
      <c r="E29" s="39"/>
      <c r="F29" s="39"/>
      <c r="G29" s="39"/>
      <c r="H29" s="39"/>
      <c r="I29" s="39"/>
      <c r="J29" s="39"/>
      <c r="K29" s="39"/>
      <c r="L29" s="39"/>
      <c r="M29" s="39">
        <v>545168</v>
      </c>
      <c r="N29" s="22"/>
      <c r="O29" s="17"/>
      <c r="P29" s="11"/>
    </row>
    <row r="30" spans="2:20" ht="20" customHeight="1" x14ac:dyDescent="0.4">
      <c r="B30" s="26" t="s">
        <v>86</v>
      </c>
      <c r="C30" s="45" t="s">
        <v>87</v>
      </c>
      <c r="D30" s="39"/>
      <c r="E30" s="39"/>
      <c r="F30" s="39"/>
      <c r="G30" s="39"/>
      <c r="H30" s="39"/>
      <c r="I30" s="39"/>
      <c r="J30" s="39"/>
      <c r="K30" s="39"/>
      <c r="L30" s="39"/>
      <c r="M30" s="39">
        <v>344246.04</v>
      </c>
      <c r="N30" s="22"/>
      <c r="O30" s="17"/>
      <c r="P30" s="11"/>
    </row>
    <row r="31" spans="2:20" ht="27.75" customHeight="1" x14ac:dyDescent="0.4">
      <c r="B31" s="26" t="s">
        <v>25</v>
      </c>
      <c r="C31" s="45" t="s">
        <v>36</v>
      </c>
      <c r="D31" s="39" t="s">
        <v>14</v>
      </c>
      <c r="E31" s="39" t="s">
        <v>14</v>
      </c>
      <c r="F31" s="39" t="s">
        <v>14</v>
      </c>
      <c r="G31" s="39" t="s">
        <v>14</v>
      </c>
      <c r="H31" s="39" t="s">
        <v>14</v>
      </c>
      <c r="I31" s="39" t="s">
        <v>14</v>
      </c>
      <c r="J31" s="39" t="s">
        <v>14</v>
      </c>
      <c r="K31" s="39" t="s">
        <v>14</v>
      </c>
      <c r="L31" s="39" t="s">
        <v>14</v>
      </c>
      <c r="M31" s="39">
        <v>941478.93</v>
      </c>
      <c r="N31" s="22" t="s">
        <v>14</v>
      </c>
      <c r="O31" s="17" t="s">
        <v>14</v>
      </c>
      <c r="P31" s="11"/>
    </row>
    <row r="32" spans="2:20" ht="45" customHeight="1" x14ac:dyDescent="0.4">
      <c r="B32" s="26" t="s">
        <v>89</v>
      </c>
      <c r="C32" s="45" t="s">
        <v>90</v>
      </c>
      <c r="D32" s="39"/>
      <c r="E32" s="39"/>
      <c r="F32" s="39"/>
      <c r="G32" s="39"/>
      <c r="H32" s="39"/>
      <c r="I32" s="39"/>
      <c r="J32" s="39"/>
      <c r="K32" s="39"/>
      <c r="L32" s="39"/>
      <c r="M32" s="47">
        <v>100</v>
      </c>
      <c r="N32" s="22"/>
      <c r="O32" s="17"/>
      <c r="P32" s="11"/>
    </row>
    <row r="33" spans="2:20" ht="17.5" customHeight="1" x14ac:dyDescent="0.35">
      <c r="B33" s="25" t="s">
        <v>80</v>
      </c>
      <c r="C33" s="44" t="s">
        <v>58</v>
      </c>
      <c r="D33" s="37"/>
      <c r="E33" s="37"/>
      <c r="F33" s="37"/>
      <c r="G33" s="37"/>
      <c r="H33" s="37"/>
      <c r="I33" s="37"/>
      <c r="J33" s="37"/>
      <c r="K33" s="37"/>
      <c r="L33" s="37"/>
      <c r="M33" s="38">
        <f>SUM(M34:M35)</f>
        <v>1000</v>
      </c>
      <c r="N33" s="22"/>
      <c r="O33" s="17"/>
      <c r="P33" s="11"/>
    </row>
    <row r="34" spans="2:20" ht="41.25" customHeight="1" x14ac:dyDescent="0.4">
      <c r="B34" s="26" t="s">
        <v>65</v>
      </c>
      <c r="C34" s="45" t="s">
        <v>64</v>
      </c>
      <c r="D34" s="39"/>
      <c r="E34" s="39"/>
      <c r="F34" s="39"/>
      <c r="G34" s="39"/>
      <c r="H34" s="39"/>
      <c r="I34" s="39"/>
      <c r="J34" s="39"/>
      <c r="K34" s="39"/>
      <c r="L34" s="39"/>
      <c r="M34" s="39">
        <v>750</v>
      </c>
      <c r="N34" s="22"/>
      <c r="O34" s="17"/>
      <c r="P34" s="11"/>
    </row>
    <row r="35" spans="2:20" ht="39" customHeight="1" x14ac:dyDescent="0.4">
      <c r="B35" s="26" t="s">
        <v>137</v>
      </c>
      <c r="C35" s="45" t="s">
        <v>136</v>
      </c>
      <c r="D35" s="39"/>
      <c r="E35" s="39"/>
      <c r="F35" s="39"/>
      <c r="G35" s="39"/>
      <c r="H35" s="39"/>
      <c r="I35" s="39"/>
      <c r="J35" s="39"/>
      <c r="K35" s="39"/>
      <c r="L35" s="39"/>
      <c r="M35" s="39">
        <v>250</v>
      </c>
      <c r="N35" s="22"/>
      <c r="O35" s="17"/>
      <c r="P35" s="11"/>
    </row>
    <row r="36" spans="2:20" ht="24" customHeight="1" x14ac:dyDescent="0.35">
      <c r="B36" s="25" t="s">
        <v>81</v>
      </c>
      <c r="C36" s="44" t="s">
        <v>50</v>
      </c>
      <c r="D36" s="37"/>
      <c r="E36" s="37"/>
      <c r="F36" s="37"/>
      <c r="G36" s="37"/>
      <c r="H36" s="37"/>
      <c r="I36" s="37"/>
      <c r="J36" s="37"/>
      <c r="K36" s="37"/>
      <c r="L36" s="37"/>
      <c r="M36" s="38">
        <f>SUM(M37:M38)</f>
        <v>66144.53</v>
      </c>
      <c r="N36" s="22"/>
      <c r="O36" s="17"/>
      <c r="P36" s="11"/>
    </row>
    <row r="37" spans="2:20" ht="50" customHeight="1" x14ac:dyDescent="0.4">
      <c r="B37" s="26" t="s">
        <v>56</v>
      </c>
      <c r="C37" s="45" t="s">
        <v>57</v>
      </c>
      <c r="D37" s="37"/>
      <c r="E37" s="37"/>
      <c r="F37" s="37"/>
      <c r="G37" s="37"/>
      <c r="H37" s="37"/>
      <c r="I37" s="37"/>
      <c r="J37" s="37"/>
      <c r="K37" s="37"/>
      <c r="L37" s="37"/>
      <c r="M37" s="39">
        <v>0</v>
      </c>
      <c r="N37" s="22"/>
      <c r="O37" s="17"/>
      <c r="P37" s="11"/>
    </row>
    <row r="38" spans="2:20" ht="53.5" customHeight="1" x14ac:dyDescent="0.4">
      <c r="B38" s="26" t="s">
        <v>28</v>
      </c>
      <c r="C38" s="45" t="s">
        <v>39</v>
      </c>
      <c r="D38" s="39" t="s">
        <v>14</v>
      </c>
      <c r="E38" s="39" t="s">
        <v>14</v>
      </c>
      <c r="F38" s="39" t="s">
        <v>14</v>
      </c>
      <c r="G38" s="39" t="s">
        <v>14</v>
      </c>
      <c r="H38" s="39" t="s">
        <v>14</v>
      </c>
      <c r="I38" s="39" t="s">
        <v>14</v>
      </c>
      <c r="J38" s="39" t="s">
        <v>14</v>
      </c>
      <c r="K38" s="39" t="s">
        <v>14</v>
      </c>
      <c r="L38" s="39" t="s">
        <v>14</v>
      </c>
      <c r="M38" s="39">
        <v>66144.53</v>
      </c>
      <c r="N38" s="22"/>
      <c r="O38" s="17"/>
      <c r="P38" s="11"/>
    </row>
    <row r="39" spans="2:20" ht="18" customHeight="1" x14ac:dyDescent="0.35">
      <c r="B39" s="25" t="s">
        <v>54</v>
      </c>
      <c r="C39" s="44" t="s">
        <v>51</v>
      </c>
      <c r="D39" s="37"/>
      <c r="E39" s="37"/>
      <c r="F39" s="37"/>
      <c r="G39" s="37"/>
      <c r="H39" s="37"/>
      <c r="I39" s="37"/>
      <c r="J39" s="37"/>
      <c r="K39" s="37"/>
      <c r="L39" s="37"/>
      <c r="M39" s="38">
        <f>SUM(M40:M46)</f>
        <v>24588.05</v>
      </c>
      <c r="N39" s="22"/>
      <c r="O39" s="17"/>
      <c r="P39" s="11"/>
    </row>
    <row r="40" spans="2:20" ht="44" customHeight="1" x14ac:dyDescent="0.4">
      <c r="B40" s="26" t="s">
        <v>71</v>
      </c>
      <c r="C40" s="45" t="s">
        <v>66</v>
      </c>
      <c r="D40" s="37"/>
      <c r="E40" s="37"/>
      <c r="F40" s="37"/>
      <c r="G40" s="37"/>
      <c r="H40" s="37"/>
      <c r="I40" s="37"/>
      <c r="J40" s="37"/>
      <c r="K40" s="37"/>
      <c r="L40" s="37"/>
      <c r="M40" s="39">
        <v>5000</v>
      </c>
      <c r="N40" s="22"/>
      <c r="O40" s="17"/>
      <c r="P40" s="11"/>
    </row>
    <row r="41" spans="2:20" ht="44" customHeight="1" x14ac:dyDescent="0.4">
      <c r="B41" s="26" t="s">
        <v>72</v>
      </c>
      <c r="C41" s="45" t="s">
        <v>67</v>
      </c>
      <c r="D41" s="37"/>
      <c r="E41" s="37"/>
      <c r="F41" s="37"/>
      <c r="G41" s="37"/>
      <c r="H41" s="37"/>
      <c r="I41" s="37"/>
      <c r="J41" s="37"/>
      <c r="K41" s="37"/>
      <c r="L41" s="37"/>
      <c r="M41" s="39">
        <v>0</v>
      </c>
      <c r="N41" s="22"/>
      <c r="O41" s="17"/>
      <c r="P41" s="11"/>
    </row>
    <row r="42" spans="2:20" ht="42" customHeight="1" x14ac:dyDescent="0.4">
      <c r="B42" s="26" t="s">
        <v>92</v>
      </c>
      <c r="C42" s="45" t="s">
        <v>91</v>
      </c>
      <c r="D42" s="37"/>
      <c r="E42" s="37"/>
      <c r="F42" s="37"/>
      <c r="G42" s="37"/>
      <c r="H42" s="37"/>
      <c r="I42" s="37"/>
      <c r="J42" s="37"/>
      <c r="K42" s="37"/>
      <c r="L42" s="37"/>
      <c r="M42" s="39">
        <v>1500</v>
      </c>
      <c r="N42" s="22"/>
      <c r="O42" s="17"/>
      <c r="P42" s="11"/>
    </row>
    <row r="43" spans="2:20" ht="37.5" customHeight="1" x14ac:dyDescent="0.4">
      <c r="B43" s="26" t="s">
        <v>73</v>
      </c>
      <c r="C43" s="45" t="s">
        <v>68</v>
      </c>
      <c r="D43" s="37"/>
      <c r="E43" s="37"/>
      <c r="F43" s="37"/>
      <c r="G43" s="37"/>
      <c r="H43" s="37"/>
      <c r="I43" s="37"/>
      <c r="J43" s="37"/>
      <c r="K43" s="37"/>
      <c r="L43" s="37"/>
      <c r="M43" s="39">
        <v>18.03</v>
      </c>
      <c r="N43" s="22"/>
      <c r="O43" s="17"/>
      <c r="P43" s="11"/>
    </row>
    <row r="44" spans="2:20" ht="38.5" customHeight="1" x14ac:dyDescent="0.4">
      <c r="B44" s="26" t="s">
        <v>74</v>
      </c>
      <c r="C44" s="45" t="s">
        <v>69</v>
      </c>
      <c r="D44" s="37"/>
      <c r="E44" s="37"/>
      <c r="F44" s="37"/>
      <c r="G44" s="37"/>
      <c r="H44" s="37"/>
      <c r="I44" s="37"/>
      <c r="J44" s="37"/>
      <c r="K44" s="37"/>
      <c r="L44" s="37"/>
      <c r="M44" s="39">
        <v>5675</v>
      </c>
      <c r="N44" s="22"/>
      <c r="O44" s="17"/>
      <c r="P44" s="11"/>
    </row>
    <row r="45" spans="2:20" ht="44.5" customHeight="1" x14ac:dyDescent="0.4">
      <c r="B45" s="26" t="s">
        <v>75</v>
      </c>
      <c r="C45" s="45" t="s">
        <v>70</v>
      </c>
      <c r="D45" s="37"/>
      <c r="E45" s="37"/>
      <c r="F45" s="37"/>
      <c r="G45" s="37"/>
      <c r="H45" s="37"/>
      <c r="I45" s="37"/>
      <c r="J45" s="37"/>
      <c r="K45" s="37"/>
      <c r="L45" s="37"/>
      <c r="M45" s="39">
        <v>5000</v>
      </c>
      <c r="N45" s="22"/>
      <c r="O45" s="17"/>
      <c r="P45" s="11"/>
    </row>
    <row r="46" spans="2:20" ht="40" customHeight="1" x14ac:dyDescent="0.4">
      <c r="B46" s="26" t="s">
        <v>27</v>
      </c>
      <c r="C46" s="45" t="s">
        <v>40</v>
      </c>
      <c r="D46" s="39" t="s">
        <v>14</v>
      </c>
      <c r="E46" s="39" t="s">
        <v>14</v>
      </c>
      <c r="F46" s="39" t="s">
        <v>14</v>
      </c>
      <c r="G46" s="39" t="s">
        <v>14</v>
      </c>
      <c r="H46" s="39" t="s">
        <v>14</v>
      </c>
      <c r="I46" s="39" t="s">
        <v>14</v>
      </c>
      <c r="J46" s="39" t="s">
        <v>14</v>
      </c>
      <c r="K46" s="39" t="s">
        <v>14</v>
      </c>
      <c r="L46" s="39" t="s">
        <v>14</v>
      </c>
      <c r="M46" s="39">
        <v>7395.02</v>
      </c>
      <c r="N46" s="22"/>
      <c r="O46" s="17"/>
      <c r="P46" s="11"/>
      <c r="T46" s="13"/>
    </row>
    <row r="47" spans="2:20" ht="28.5" customHeight="1" x14ac:dyDescent="0.35">
      <c r="B47" s="28" t="s">
        <v>97</v>
      </c>
      <c r="C47" s="44" t="s">
        <v>52</v>
      </c>
      <c r="D47" s="37"/>
      <c r="E47" s="37"/>
      <c r="F47" s="37"/>
      <c r="G47" s="37"/>
      <c r="H47" s="37"/>
      <c r="I47" s="37"/>
      <c r="J47" s="37"/>
      <c r="K47" s="37"/>
      <c r="L47" s="37"/>
      <c r="M47" s="37">
        <f>SUM(M48:M50)</f>
        <v>118453900</v>
      </c>
      <c r="N47" s="22"/>
      <c r="O47" s="17"/>
      <c r="P47" s="11"/>
    </row>
    <row r="48" spans="2:20" ht="29.25" customHeight="1" x14ac:dyDescent="0.4">
      <c r="B48" s="26" t="s">
        <v>94</v>
      </c>
      <c r="C48" s="45" t="s">
        <v>93</v>
      </c>
      <c r="D48" s="39" t="s">
        <v>14</v>
      </c>
      <c r="E48" s="39" t="s">
        <v>14</v>
      </c>
      <c r="F48" s="39" t="s">
        <v>14</v>
      </c>
      <c r="G48" s="39" t="s">
        <v>14</v>
      </c>
      <c r="H48" s="39" t="s">
        <v>14</v>
      </c>
      <c r="I48" s="39" t="s">
        <v>14</v>
      </c>
      <c r="J48" s="39" t="s">
        <v>14</v>
      </c>
      <c r="K48" s="39" t="s">
        <v>14</v>
      </c>
      <c r="L48" s="39" t="s">
        <v>14</v>
      </c>
      <c r="M48" s="39">
        <v>110282400</v>
      </c>
      <c r="N48" s="22"/>
      <c r="O48" s="17"/>
      <c r="P48" s="11"/>
    </row>
    <row r="49" spans="2:17" ht="18" customHeight="1" x14ac:dyDescent="0.4">
      <c r="B49" s="26" t="s">
        <v>128</v>
      </c>
      <c r="C49" s="45" t="s">
        <v>127</v>
      </c>
      <c r="D49" s="39"/>
      <c r="E49" s="39"/>
      <c r="F49" s="39"/>
      <c r="G49" s="39"/>
      <c r="H49" s="39"/>
      <c r="I49" s="39"/>
      <c r="J49" s="39"/>
      <c r="K49" s="39"/>
      <c r="L49" s="39"/>
      <c r="M49" s="39">
        <v>6826500</v>
      </c>
      <c r="N49" s="22"/>
      <c r="O49" s="17"/>
      <c r="P49" s="11"/>
    </row>
    <row r="50" spans="2:17" ht="18.75" customHeight="1" x14ac:dyDescent="0.4">
      <c r="B50" s="26" t="s">
        <v>129</v>
      </c>
      <c r="C50" s="45" t="s">
        <v>130</v>
      </c>
      <c r="D50" s="39"/>
      <c r="E50" s="39"/>
      <c r="F50" s="39"/>
      <c r="G50" s="39"/>
      <c r="H50" s="39"/>
      <c r="I50" s="39"/>
      <c r="J50" s="39"/>
      <c r="K50" s="39"/>
      <c r="L50" s="39"/>
      <c r="M50" s="39">
        <v>1345000</v>
      </c>
      <c r="N50" s="22"/>
      <c r="O50" s="17"/>
      <c r="P50" s="11"/>
    </row>
    <row r="51" spans="2:17" ht="30" customHeight="1" x14ac:dyDescent="0.35">
      <c r="B51" s="25" t="s">
        <v>96</v>
      </c>
      <c r="C51" s="44" t="s">
        <v>53</v>
      </c>
      <c r="D51" s="37"/>
      <c r="E51" s="37"/>
      <c r="F51" s="37"/>
      <c r="G51" s="37"/>
      <c r="H51" s="37"/>
      <c r="I51" s="37"/>
      <c r="J51" s="37"/>
      <c r="K51" s="37"/>
      <c r="L51" s="37"/>
      <c r="M51" s="37">
        <f>SUM(M52:M58)</f>
        <v>73887210.539999992</v>
      </c>
      <c r="N51" s="22"/>
      <c r="O51" s="17"/>
      <c r="P51" s="11"/>
    </row>
    <row r="52" spans="2:17" ht="32.5" customHeight="1" x14ac:dyDescent="0.4">
      <c r="B52" s="26" t="s">
        <v>99</v>
      </c>
      <c r="C52" s="45" t="s">
        <v>98</v>
      </c>
      <c r="D52" s="39" t="s">
        <v>14</v>
      </c>
      <c r="E52" s="39" t="s">
        <v>14</v>
      </c>
      <c r="F52" s="39" t="s">
        <v>14</v>
      </c>
      <c r="G52" s="39" t="s">
        <v>14</v>
      </c>
      <c r="H52" s="39" t="s">
        <v>14</v>
      </c>
      <c r="I52" s="39" t="s">
        <v>14</v>
      </c>
      <c r="J52" s="39" t="s">
        <v>14</v>
      </c>
      <c r="K52" s="39" t="s">
        <v>14</v>
      </c>
      <c r="L52" s="39" t="s">
        <v>14</v>
      </c>
      <c r="M52" s="39">
        <v>763135.32</v>
      </c>
      <c r="N52" s="22" t="s">
        <v>14</v>
      </c>
      <c r="O52" s="17" t="s">
        <v>14</v>
      </c>
      <c r="P52" s="11"/>
    </row>
    <row r="53" spans="2:17" ht="31.5" customHeight="1" x14ac:dyDescent="0.4">
      <c r="B53" s="26" t="s">
        <v>131</v>
      </c>
      <c r="C53" s="45" t="s">
        <v>132</v>
      </c>
      <c r="D53" s="39"/>
      <c r="E53" s="39"/>
      <c r="F53" s="39"/>
      <c r="G53" s="39"/>
      <c r="H53" s="39"/>
      <c r="I53" s="39"/>
      <c r="J53" s="39"/>
      <c r="K53" s="39"/>
      <c r="L53" s="39"/>
      <c r="M53" s="39">
        <v>238218.63</v>
      </c>
      <c r="N53" s="22"/>
      <c r="O53" s="17"/>
      <c r="P53" s="11"/>
    </row>
    <row r="54" spans="2:17" ht="18.5" customHeight="1" x14ac:dyDescent="0.4">
      <c r="B54" s="26" t="s">
        <v>100</v>
      </c>
      <c r="C54" s="45" t="s">
        <v>133</v>
      </c>
      <c r="D54" s="39"/>
      <c r="E54" s="39"/>
      <c r="F54" s="39"/>
      <c r="G54" s="39"/>
      <c r="H54" s="39"/>
      <c r="I54" s="39"/>
      <c r="J54" s="39"/>
      <c r="K54" s="39"/>
      <c r="L54" s="39"/>
      <c r="M54" s="47">
        <v>1689015.3</v>
      </c>
      <c r="N54" s="22"/>
      <c r="O54" s="17"/>
      <c r="P54" s="11"/>
    </row>
    <row r="55" spans="2:17" ht="22" customHeight="1" x14ac:dyDescent="0.4">
      <c r="B55" s="27" t="s">
        <v>101</v>
      </c>
      <c r="C55" s="45" t="s">
        <v>102</v>
      </c>
      <c r="D55" s="39"/>
      <c r="E55" s="39"/>
      <c r="F55" s="39"/>
      <c r="G55" s="39"/>
      <c r="H55" s="39"/>
      <c r="I55" s="39"/>
      <c r="J55" s="39"/>
      <c r="K55" s="39"/>
      <c r="L55" s="39"/>
      <c r="M55" s="39">
        <v>66552000.289999999</v>
      </c>
      <c r="N55" s="22"/>
      <c r="O55" s="17"/>
      <c r="P55" s="11"/>
    </row>
    <row r="56" spans="2:17" ht="30.5" customHeight="1" x14ac:dyDescent="0.4">
      <c r="B56" s="26" t="s">
        <v>105</v>
      </c>
      <c r="C56" s="45" t="s">
        <v>104</v>
      </c>
      <c r="D56" s="39" t="s">
        <v>14</v>
      </c>
      <c r="E56" s="39" t="s">
        <v>14</v>
      </c>
      <c r="F56" s="39" t="s">
        <v>14</v>
      </c>
      <c r="G56" s="39" t="s">
        <v>14</v>
      </c>
      <c r="H56" s="39" t="s">
        <v>14</v>
      </c>
      <c r="I56" s="39" t="s">
        <v>14</v>
      </c>
      <c r="J56" s="39" t="s">
        <v>14</v>
      </c>
      <c r="K56" s="39" t="s">
        <v>14</v>
      </c>
      <c r="L56" s="39" t="s">
        <v>14</v>
      </c>
      <c r="M56" s="39">
        <v>4135072</v>
      </c>
      <c r="N56" s="22" t="s">
        <v>14</v>
      </c>
      <c r="O56" s="17" t="s">
        <v>14</v>
      </c>
      <c r="P56" s="11"/>
      <c r="Q56" s="19"/>
    </row>
    <row r="57" spans="2:17" ht="69.5" customHeight="1" x14ac:dyDescent="0.4">
      <c r="B57" s="26" t="s">
        <v>108</v>
      </c>
      <c r="C57" s="45" t="s">
        <v>134</v>
      </c>
      <c r="D57" s="39"/>
      <c r="E57" s="39"/>
      <c r="F57" s="39"/>
      <c r="G57" s="39"/>
      <c r="H57" s="39"/>
      <c r="I57" s="39"/>
      <c r="J57" s="39"/>
      <c r="K57" s="39"/>
      <c r="L57" s="39"/>
      <c r="M57" s="39">
        <v>117180</v>
      </c>
      <c r="N57" s="22"/>
      <c r="O57" s="17"/>
      <c r="P57" s="11"/>
      <c r="Q57" s="19"/>
    </row>
    <row r="58" spans="2:17" ht="47.25" customHeight="1" x14ac:dyDescent="0.4">
      <c r="B58" s="26" t="s">
        <v>107</v>
      </c>
      <c r="C58" s="45" t="s">
        <v>106</v>
      </c>
      <c r="D58" s="39"/>
      <c r="E58" s="39"/>
      <c r="F58" s="39"/>
      <c r="G58" s="39"/>
      <c r="H58" s="39"/>
      <c r="I58" s="39"/>
      <c r="J58" s="39"/>
      <c r="K58" s="39"/>
      <c r="L58" s="39"/>
      <c r="M58" s="39">
        <v>392589</v>
      </c>
      <c r="N58" s="22"/>
      <c r="O58" s="17"/>
      <c r="P58" s="11"/>
      <c r="Q58" s="19"/>
    </row>
    <row r="59" spans="2:17" ht="33" customHeight="1" x14ac:dyDescent="0.35">
      <c r="B59" s="25" t="s">
        <v>109</v>
      </c>
      <c r="C59" s="44" t="s">
        <v>77</v>
      </c>
      <c r="D59" s="37"/>
      <c r="E59" s="37"/>
      <c r="F59" s="37"/>
      <c r="G59" s="37"/>
      <c r="H59" s="37"/>
      <c r="I59" s="37"/>
      <c r="J59" s="37"/>
      <c r="K59" s="37"/>
      <c r="L59" s="37"/>
      <c r="M59" s="37">
        <f>SUM(M60:M61)</f>
        <v>121593</v>
      </c>
    </row>
    <row r="60" spans="2:17" ht="18" x14ac:dyDescent="0.4">
      <c r="B60" s="29" t="s">
        <v>110</v>
      </c>
      <c r="C60" s="45" t="s">
        <v>78</v>
      </c>
      <c r="D60" s="40"/>
      <c r="E60" s="40"/>
      <c r="F60" s="40"/>
      <c r="G60" s="40"/>
      <c r="H60" s="40"/>
      <c r="I60" s="40"/>
      <c r="J60" s="40"/>
      <c r="K60" s="40"/>
      <c r="L60" s="40"/>
      <c r="M60" s="41">
        <v>7393</v>
      </c>
    </row>
    <row r="61" spans="2:17" ht="18" x14ac:dyDescent="0.4">
      <c r="B61" s="29" t="s">
        <v>100</v>
      </c>
      <c r="C61" s="45" t="s">
        <v>135</v>
      </c>
      <c r="D61" s="40"/>
      <c r="E61" s="40"/>
      <c r="F61" s="40"/>
      <c r="G61" s="40"/>
      <c r="H61" s="40"/>
      <c r="I61" s="40"/>
      <c r="J61" s="40"/>
      <c r="K61" s="40"/>
      <c r="L61" s="40"/>
      <c r="M61" s="41">
        <v>114200</v>
      </c>
    </row>
    <row r="62" spans="2:17" ht="15.5" customHeight="1" x14ac:dyDescent="0.35">
      <c r="B62" s="25" t="s">
        <v>95</v>
      </c>
      <c r="C62" s="44" t="s">
        <v>111</v>
      </c>
      <c r="D62" s="37"/>
      <c r="E62" s="37"/>
      <c r="F62" s="37"/>
      <c r="G62" s="37"/>
      <c r="H62" s="37"/>
      <c r="I62" s="37"/>
      <c r="J62" s="37"/>
      <c r="K62" s="37"/>
      <c r="L62" s="37"/>
      <c r="M62" s="37">
        <f>SUM(M63:M75)</f>
        <v>33715415.619999997</v>
      </c>
    </row>
    <row r="63" spans="2:17" ht="43.5" customHeight="1" x14ac:dyDescent="0.4">
      <c r="B63" s="26" t="s">
        <v>112</v>
      </c>
      <c r="C63" s="45" t="s">
        <v>118</v>
      </c>
      <c r="D63" s="39" t="s">
        <v>14</v>
      </c>
      <c r="E63" s="39" t="s">
        <v>14</v>
      </c>
      <c r="F63" s="39" t="s">
        <v>14</v>
      </c>
      <c r="G63" s="39" t="s">
        <v>14</v>
      </c>
      <c r="H63" s="39" t="s">
        <v>14</v>
      </c>
      <c r="I63" s="39" t="s">
        <v>14</v>
      </c>
      <c r="J63" s="39" t="s">
        <v>14</v>
      </c>
      <c r="K63" s="39" t="s">
        <v>14</v>
      </c>
      <c r="L63" s="39" t="s">
        <v>14</v>
      </c>
      <c r="M63" s="39">
        <v>389064.88</v>
      </c>
    </row>
    <row r="64" spans="2:17" ht="30" customHeight="1" x14ac:dyDescent="0.4">
      <c r="B64" s="26" t="s">
        <v>113</v>
      </c>
      <c r="C64" s="45" t="s">
        <v>119</v>
      </c>
      <c r="D64" s="39" t="s">
        <v>14</v>
      </c>
      <c r="E64" s="39" t="s">
        <v>14</v>
      </c>
      <c r="F64" s="39" t="s">
        <v>14</v>
      </c>
      <c r="G64" s="39" t="s">
        <v>14</v>
      </c>
      <c r="H64" s="39" t="s">
        <v>14</v>
      </c>
      <c r="I64" s="39" t="s">
        <v>14</v>
      </c>
      <c r="J64" s="39" t="s">
        <v>14</v>
      </c>
      <c r="K64" s="39" t="s">
        <v>14</v>
      </c>
      <c r="L64" s="39" t="s">
        <v>14</v>
      </c>
      <c r="M64" s="39">
        <v>84051.17</v>
      </c>
    </row>
    <row r="65" spans="2:17" ht="18.5" customHeight="1" x14ac:dyDescent="0.4">
      <c r="B65" s="26" t="s">
        <v>139</v>
      </c>
      <c r="C65" s="45" t="s">
        <v>138</v>
      </c>
      <c r="D65" s="39"/>
      <c r="E65" s="39"/>
      <c r="F65" s="39"/>
      <c r="G65" s="39"/>
      <c r="H65" s="39"/>
      <c r="I65" s="39"/>
      <c r="J65" s="39"/>
      <c r="K65" s="39"/>
      <c r="L65" s="39"/>
      <c r="M65" s="39">
        <v>91928.45</v>
      </c>
    </row>
    <row r="66" spans="2:17" ht="42" customHeight="1" x14ac:dyDescent="0.4">
      <c r="B66" s="26" t="s">
        <v>114</v>
      </c>
      <c r="C66" s="45" t="s">
        <v>115</v>
      </c>
      <c r="D66" s="39"/>
      <c r="E66" s="39"/>
      <c r="F66" s="39"/>
      <c r="G66" s="39"/>
      <c r="H66" s="39"/>
      <c r="I66" s="39"/>
      <c r="J66" s="39"/>
      <c r="K66" s="39"/>
      <c r="L66" s="39"/>
      <c r="M66" s="39">
        <v>377968.12</v>
      </c>
    </row>
    <row r="67" spans="2:17" ht="31" customHeight="1" x14ac:dyDescent="0.4">
      <c r="B67" s="26" t="s">
        <v>116</v>
      </c>
      <c r="C67" s="45" t="s">
        <v>120</v>
      </c>
      <c r="D67" s="39" t="s">
        <v>14</v>
      </c>
      <c r="E67" s="39" t="s">
        <v>14</v>
      </c>
      <c r="F67" s="39" t="s">
        <v>14</v>
      </c>
      <c r="G67" s="39" t="s">
        <v>14</v>
      </c>
      <c r="H67" s="39" t="s">
        <v>14</v>
      </c>
      <c r="I67" s="39" t="s">
        <v>14</v>
      </c>
      <c r="J67" s="39" t="s">
        <v>14</v>
      </c>
      <c r="K67" s="39" t="s">
        <v>14</v>
      </c>
      <c r="L67" s="39" t="s">
        <v>14</v>
      </c>
      <c r="M67" s="39">
        <v>56896.49</v>
      </c>
    </row>
    <row r="68" spans="2:17" ht="27" customHeight="1" x14ac:dyDescent="0.4">
      <c r="B68" s="26" t="s">
        <v>117</v>
      </c>
      <c r="C68" s="45" t="s">
        <v>121</v>
      </c>
      <c r="D68" s="39"/>
      <c r="E68" s="39"/>
      <c r="F68" s="39"/>
      <c r="G68" s="39"/>
      <c r="H68" s="39"/>
      <c r="I68" s="39"/>
      <c r="J68" s="39"/>
      <c r="K68" s="39"/>
      <c r="L68" s="39"/>
      <c r="M68" s="39">
        <v>43263.59</v>
      </c>
    </row>
    <row r="69" spans="2:17" ht="16.5" customHeight="1" x14ac:dyDescent="0.4">
      <c r="B69" s="26" t="s">
        <v>147</v>
      </c>
      <c r="C69" s="45" t="s">
        <v>140</v>
      </c>
      <c r="D69" s="39"/>
      <c r="E69" s="39"/>
      <c r="F69" s="39"/>
      <c r="G69" s="39"/>
      <c r="H69" s="39"/>
      <c r="I69" s="39"/>
      <c r="J69" s="39"/>
      <c r="K69" s="39"/>
      <c r="L69" s="39"/>
      <c r="M69" s="39">
        <v>300292.84000000003</v>
      </c>
    </row>
    <row r="70" spans="2:17" ht="16" customHeight="1" x14ac:dyDescent="0.4">
      <c r="B70" s="48" t="s">
        <v>146</v>
      </c>
      <c r="C70" s="45" t="s">
        <v>145</v>
      </c>
      <c r="D70" s="39"/>
      <c r="E70" s="39"/>
      <c r="F70" s="39"/>
      <c r="G70" s="39"/>
      <c r="H70" s="39"/>
      <c r="I70" s="39"/>
      <c r="J70" s="39"/>
      <c r="K70" s="39"/>
      <c r="L70" s="39"/>
      <c r="M70" s="39">
        <v>987526.03</v>
      </c>
    </row>
    <row r="71" spans="2:17" ht="18" x14ac:dyDescent="0.4">
      <c r="B71" s="26" t="s">
        <v>76</v>
      </c>
      <c r="C71" s="45" t="s">
        <v>141</v>
      </c>
      <c r="D71" s="39"/>
      <c r="E71" s="39"/>
      <c r="F71" s="39"/>
      <c r="G71" s="39"/>
      <c r="H71" s="39"/>
      <c r="I71" s="39"/>
      <c r="J71" s="39"/>
      <c r="K71" s="39"/>
      <c r="L71" s="39"/>
      <c r="M71" s="39">
        <v>28539890.239999998</v>
      </c>
    </row>
    <row r="72" spans="2:17" ht="33.75" customHeight="1" x14ac:dyDescent="0.4">
      <c r="B72" s="26" t="s">
        <v>103</v>
      </c>
      <c r="C72" s="45" t="s">
        <v>123</v>
      </c>
      <c r="D72" s="39"/>
      <c r="E72" s="39"/>
      <c r="F72" s="39"/>
      <c r="G72" s="39"/>
      <c r="H72" s="39"/>
      <c r="I72" s="39"/>
      <c r="J72" s="39"/>
      <c r="K72" s="39"/>
      <c r="L72" s="39"/>
      <c r="M72" s="39">
        <v>143364.60999999999</v>
      </c>
    </row>
    <row r="73" spans="2:17" ht="16.5" customHeight="1" x14ac:dyDescent="0.4">
      <c r="B73" s="27" t="s">
        <v>101</v>
      </c>
      <c r="C73" s="45" t="s">
        <v>142</v>
      </c>
      <c r="D73" s="39"/>
      <c r="E73" s="39"/>
      <c r="F73" s="39"/>
      <c r="G73" s="39"/>
      <c r="H73" s="39"/>
      <c r="I73" s="39"/>
      <c r="J73" s="39"/>
      <c r="K73" s="39"/>
      <c r="L73" s="39"/>
      <c r="M73" s="39">
        <v>2151229.58</v>
      </c>
    </row>
    <row r="74" spans="2:17" ht="31.5" customHeight="1" x14ac:dyDescent="0.4">
      <c r="B74" s="27" t="s">
        <v>55</v>
      </c>
      <c r="C74" s="45" t="s">
        <v>143</v>
      </c>
      <c r="D74" s="39"/>
      <c r="E74" s="39"/>
      <c r="F74" s="39"/>
      <c r="G74" s="39"/>
      <c r="H74" s="39"/>
      <c r="I74" s="39"/>
      <c r="J74" s="39"/>
      <c r="K74" s="39"/>
      <c r="L74" s="39"/>
      <c r="M74" s="39">
        <v>480</v>
      </c>
    </row>
    <row r="75" spans="2:17" ht="17" customHeight="1" x14ac:dyDescent="0.4">
      <c r="B75" s="26" t="s">
        <v>122</v>
      </c>
      <c r="C75" s="45" t="s">
        <v>144</v>
      </c>
      <c r="D75" s="39" t="s">
        <v>14</v>
      </c>
      <c r="E75" s="39" t="s">
        <v>14</v>
      </c>
      <c r="F75" s="39" t="s">
        <v>14</v>
      </c>
      <c r="G75" s="39" t="s">
        <v>14</v>
      </c>
      <c r="H75" s="39" t="s">
        <v>14</v>
      </c>
      <c r="I75" s="39" t="s">
        <v>14</v>
      </c>
      <c r="J75" s="39" t="s">
        <v>14</v>
      </c>
      <c r="K75" s="39" t="s">
        <v>14</v>
      </c>
      <c r="L75" s="39" t="s">
        <v>14</v>
      </c>
      <c r="M75" s="39">
        <v>549459.62</v>
      </c>
    </row>
    <row r="76" spans="2:17" ht="17.5" x14ac:dyDescent="0.35">
      <c r="B76" s="30" t="s">
        <v>79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3">
        <f>M11+M15+M33+M36+M39+M47+M51+M59+M62</f>
        <v>252971090.53999999</v>
      </c>
      <c r="Q76" s="24"/>
    </row>
  </sheetData>
  <mergeCells count="6">
    <mergeCell ref="C1:H1"/>
    <mergeCell ref="C8:C9"/>
    <mergeCell ref="M8:M9"/>
    <mergeCell ref="B8:B9"/>
    <mergeCell ref="B5:M6"/>
    <mergeCell ref="C2:P4"/>
  </mergeCells>
  <phoneticPr fontId="0" type="noConversion"/>
  <pageMargins left="0.78740157480314965" right="0.39370078740157483" top="0.59055118110236227" bottom="0.39370078740157483" header="0" footer="0"/>
  <pageSetup paperSize="9" scale="57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2025-11-11T07:22:34Z</cp:lastPrinted>
  <dcterms:created xsi:type="dcterms:W3CDTF">2022-03-18T07:21:51Z</dcterms:created>
  <dcterms:modified xsi:type="dcterms:W3CDTF">2025-11-12T10:22:23Z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